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danie\Dropbox\1. Inspección Tanques Tarija\5. V-04\3. Hito 3\2. Velocidad de corrosión\"/>
    </mc:Choice>
  </mc:AlternateContent>
  <xr:revisionPtr revIDLastSave="0" documentId="13_ncr:1_{A642445E-A451-44C5-84E5-44F53EFEA1B8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V-04" sheetId="6" r:id="rId1"/>
  </sheets>
  <definedNames>
    <definedName name="_xlnm._FilterDatabase" localSheetId="0" hidden="1">'V-04'!$A$61:$Q$86</definedName>
    <definedName name="_xlnm.Print_Area" localSheetId="0">'V-04'!$A$60:$Q$104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5" i="6" l="1"/>
  <c r="D84" i="6"/>
  <c r="D83" i="6"/>
  <c r="D80" i="6"/>
  <c r="D82" i="6"/>
  <c r="D81" i="6"/>
  <c r="D86" i="6"/>
  <c r="H63" i="6"/>
  <c r="I63" i="6" s="1"/>
  <c r="G63" i="6"/>
  <c r="H79" i="6"/>
  <c r="G79" i="6"/>
  <c r="H78" i="6"/>
  <c r="I78" i="6" s="1"/>
  <c r="G78" i="6"/>
  <c r="H77" i="6"/>
  <c r="G77" i="6"/>
  <c r="H76" i="6"/>
  <c r="I76" i="6" s="1"/>
  <c r="G76" i="6"/>
  <c r="H75" i="6"/>
  <c r="G75" i="6"/>
  <c r="H74" i="6"/>
  <c r="G74" i="6"/>
  <c r="H73" i="6"/>
  <c r="G73" i="6"/>
  <c r="H70" i="6"/>
  <c r="I70" i="6" s="1"/>
  <c r="G70" i="6"/>
  <c r="I79" i="6" l="1"/>
  <c r="I73" i="6"/>
  <c r="I77" i="6"/>
  <c r="I74" i="6"/>
  <c r="I75" i="6"/>
  <c r="H28" i="6" l="1"/>
  <c r="H31" i="6" s="1"/>
  <c r="K27" i="6"/>
  <c r="H27" i="6"/>
  <c r="J76" i="6" l="1"/>
  <c r="J73" i="6"/>
  <c r="J79" i="6"/>
  <c r="J63" i="6"/>
  <c r="J70" i="6"/>
  <c r="J78" i="6"/>
  <c r="J74" i="6"/>
  <c r="J75" i="6"/>
  <c r="J77" i="6"/>
  <c r="L75" i="6" l="1"/>
  <c r="M75" i="6" s="1"/>
  <c r="N75" i="6" s="1"/>
  <c r="K75" i="6"/>
  <c r="O75" i="6"/>
  <c r="P75" i="6" s="1"/>
  <c r="Q75" i="6" s="1"/>
  <c r="N79" i="6"/>
  <c r="K79" i="6"/>
  <c r="L79" i="6"/>
  <c r="O79" i="6"/>
  <c r="Q79" i="6"/>
  <c r="P79" i="6"/>
  <c r="M79" i="6"/>
  <c r="L73" i="6"/>
  <c r="M73" i="6" s="1"/>
  <c r="N73" i="6" s="1"/>
  <c r="K73" i="6"/>
  <c r="O73" i="6"/>
  <c r="P73" i="6" s="1"/>
  <c r="Q73" i="6" s="1"/>
  <c r="L63" i="6"/>
  <c r="M63" i="6" s="1"/>
  <c r="N63" i="6" s="1"/>
  <c r="O63" i="6"/>
  <c r="P63" i="6" s="1"/>
  <c r="Q63" i="6" s="1"/>
  <c r="K63" i="6"/>
  <c r="L76" i="6"/>
  <c r="M76" i="6" s="1"/>
  <c r="N76" i="6" s="1"/>
  <c r="O76" i="6"/>
  <c r="P76" i="6" s="1"/>
  <c r="Q76" i="6" s="1"/>
  <c r="K76" i="6"/>
  <c r="K70" i="6"/>
  <c r="O70" i="6"/>
  <c r="P70" i="6" s="1"/>
  <c r="Q70" i="6" s="1"/>
  <c r="L70" i="6"/>
  <c r="M70" i="6" s="1"/>
  <c r="N70" i="6" s="1"/>
  <c r="L77" i="6"/>
  <c r="M77" i="6" s="1"/>
  <c r="N77" i="6" s="1"/>
  <c r="K77" i="6"/>
  <c r="O77" i="6"/>
  <c r="P77" i="6" s="1"/>
  <c r="Q77" i="6" s="1"/>
  <c r="O74" i="6"/>
  <c r="P74" i="6" s="1"/>
  <c r="Q74" i="6" s="1"/>
  <c r="L74" i="6"/>
  <c r="M74" i="6" s="1"/>
  <c r="N74" i="6" s="1"/>
  <c r="K74" i="6"/>
  <c r="O78" i="6"/>
  <c r="P78" i="6"/>
  <c r="N78" i="6"/>
  <c r="K78" i="6"/>
  <c r="L78" i="6"/>
  <c r="Q78" i="6"/>
  <c r="M78" i="6"/>
  <c r="G64" i="6" l="1"/>
  <c r="G62" i="6"/>
  <c r="H64" i="6"/>
  <c r="H62" i="6"/>
  <c r="H65" i="6" l="1"/>
  <c r="I65" i="6" s="1"/>
  <c r="H69" i="6"/>
  <c r="I69" i="6" s="1"/>
  <c r="H72" i="6"/>
  <c r="I72" i="6" s="1"/>
  <c r="G80" i="6"/>
  <c r="G81" i="6"/>
  <c r="G82" i="6"/>
  <c r="H81" i="6"/>
  <c r="I81" i="6" s="1"/>
  <c r="G69" i="6"/>
  <c r="H82" i="6"/>
  <c r="I82" i="6" s="1"/>
  <c r="H80" i="6"/>
  <c r="I80" i="6" s="1"/>
  <c r="G72" i="6"/>
  <c r="I62" i="6"/>
  <c r="G65" i="6"/>
  <c r="I64" i="6"/>
  <c r="G67" i="6" l="1"/>
  <c r="H85" i="6"/>
  <c r="H83" i="6"/>
  <c r="G83" i="6"/>
  <c r="H86" i="6"/>
  <c r="G86" i="6"/>
  <c r="H67" i="6"/>
  <c r="G85" i="6" l="1"/>
  <c r="I85" i="6"/>
  <c r="I83" i="6"/>
  <c r="I86" i="6"/>
  <c r="I67" i="6"/>
  <c r="G68" i="6" l="1"/>
  <c r="H68" i="6"/>
  <c r="H84" i="6" l="1"/>
  <c r="I84" i="6" s="1"/>
  <c r="G84" i="6" l="1"/>
  <c r="G66" i="6" l="1"/>
  <c r="H66" i="6"/>
  <c r="I66" i="6" l="1"/>
  <c r="H71" i="6" l="1"/>
  <c r="G71" i="6" l="1"/>
  <c r="I71" i="6"/>
  <c r="I68" i="6"/>
  <c r="J69" i="6" l="1"/>
  <c r="K69" i="6" s="1"/>
  <c r="J80" i="6"/>
  <c r="K80" i="6" s="1"/>
  <c r="J65" i="6"/>
  <c r="K65" i="6" s="1"/>
  <c r="J72" i="6"/>
  <c r="K72" i="6" s="1"/>
  <c r="J81" i="6"/>
  <c r="K81" i="6" s="1"/>
  <c r="J82" i="6"/>
  <c r="K82" i="6" s="1"/>
  <c r="J64" i="6"/>
  <c r="K64" i="6" s="1"/>
  <c r="J62" i="6"/>
  <c r="K62" i="6" s="1"/>
  <c r="J85" i="6"/>
  <c r="K85" i="6" s="1"/>
  <c r="J83" i="6"/>
  <c r="K83" i="6" s="1"/>
  <c r="J86" i="6"/>
  <c r="K86" i="6" s="1"/>
  <c r="J67" i="6"/>
  <c r="K67" i="6" s="1"/>
  <c r="J84" i="6"/>
  <c r="K84" i="6" s="1"/>
  <c r="J66" i="6"/>
  <c r="K66" i="6" s="1"/>
  <c r="J68" i="6"/>
  <c r="K68" i="6" s="1"/>
  <c r="J71" i="6"/>
  <c r="K71" i="6" s="1"/>
  <c r="L80" i="6" l="1"/>
  <c r="M80" i="6" s="1"/>
  <c r="N80" i="6" s="1"/>
  <c r="O80" i="6"/>
  <c r="P80" i="6" s="1"/>
  <c r="Q80" i="6" s="1"/>
  <c r="L69" i="6"/>
  <c r="M69" i="6" s="1"/>
  <c r="N69" i="6" s="1"/>
  <c r="O69" i="6"/>
  <c r="P69" i="6" s="1"/>
  <c r="Q69" i="6" s="1"/>
  <c r="O82" i="6"/>
  <c r="P82" i="6" s="1"/>
  <c r="Q82" i="6" s="1"/>
  <c r="L82" i="6"/>
  <c r="M82" i="6" s="1"/>
  <c r="N82" i="6" s="1"/>
  <c r="O65" i="6"/>
  <c r="P65" i="6" s="1"/>
  <c r="Q65" i="6" s="1"/>
  <c r="L65" i="6"/>
  <c r="M65" i="6" s="1"/>
  <c r="N65" i="6" s="1"/>
  <c r="L81" i="6"/>
  <c r="M81" i="6" s="1"/>
  <c r="N81" i="6" s="1"/>
  <c r="O81" i="6"/>
  <c r="P81" i="6"/>
  <c r="Q81" i="6" s="1"/>
  <c r="L72" i="6"/>
  <c r="M72" i="6" s="1"/>
  <c r="N72" i="6" s="1"/>
  <c r="O72" i="6"/>
  <c r="P72" i="6" s="1"/>
  <c r="Q72" i="6" s="1"/>
  <c r="O62" i="6"/>
  <c r="P62" i="6" s="1"/>
  <c r="Q62" i="6" s="1"/>
  <c r="L62" i="6"/>
  <c r="M62" i="6" s="1"/>
  <c r="N62" i="6" s="1"/>
  <c r="O64" i="6"/>
  <c r="P64" i="6" s="1"/>
  <c r="Q64" i="6" s="1"/>
  <c r="L64" i="6"/>
  <c r="M64" i="6" s="1"/>
  <c r="N64" i="6" s="1"/>
  <c r="L85" i="6"/>
  <c r="M85" i="6" s="1"/>
  <c r="N85" i="6" s="1"/>
  <c r="O85" i="6"/>
  <c r="P85" i="6" s="1"/>
  <c r="Q85" i="6" s="1"/>
  <c r="O86" i="6"/>
  <c r="P86" i="6" s="1"/>
  <c r="Q86" i="6" s="1"/>
  <c r="L86" i="6"/>
  <c r="M86" i="6" s="1"/>
  <c r="N86" i="6" s="1"/>
  <c r="O83" i="6"/>
  <c r="P83" i="6" s="1"/>
  <c r="Q83" i="6" s="1"/>
  <c r="L83" i="6"/>
  <c r="M83" i="6" s="1"/>
  <c r="N83" i="6" s="1"/>
  <c r="O67" i="6"/>
  <c r="P67" i="6" s="1"/>
  <c r="Q67" i="6" s="1"/>
  <c r="L67" i="6"/>
  <c r="M67" i="6" s="1"/>
  <c r="N67" i="6" s="1"/>
  <c r="L84" i="6"/>
  <c r="M84" i="6" s="1"/>
  <c r="N84" i="6" s="1"/>
  <c r="O84" i="6"/>
  <c r="P84" i="6" s="1"/>
  <c r="Q84" i="6" s="1"/>
  <c r="O66" i="6"/>
  <c r="P66" i="6" s="1"/>
  <c r="Q66" i="6" s="1"/>
  <c r="L66" i="6"/>
  <c r="M66" i="6" s="1"/>
  <c r="N66" i="6" s="1"/>
  <c r="L71" i="6"/>
  <c r="M71" i="6" s="1"/>
  <c r="N71" i="6" s="1"/>
  <c r="O71" i="6"/>
  <c r="P71" i="6" s="1"/>
  <c r="Q71" i="6" s="1"/>
  <c r="O68" i="6"/>
  <c r="P68" i="6" s="1"/>
  <c r="Q68" i="6" s="1"/>
  <c r="L68" i="6"/>
  <c r="M68" i="6" s="1"/>
  <c r="N6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Gunther</author>
  </authors>
  <commentList>
    <comment ref="E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Plano</t>
        </r>
      </text>
    </comment>
  </commentList>
</comments>
</file>

<file path=xl/sharedStrings.xml><?xml version="1.0" encoding="utf-8"?>
<sst xmlns="http://schemas.openxmlformats.org/spreadsheetml/2006/main" count="146" uniqueCount="132">
  <si>
    <t>Elemento</t>
  </si>
  <si>
    <t>Año actual =</t>
  </si>
  <si>
    <t>Año de puesta en servicio =</t>
  </si>
  <si>
    <t>Periodo de diferencia entre puesta en servicio y año actual=</t>
  </si>
  <si>
    <t>CALCULO PARA ESTIMAR INTERVALOS DE INSPECCION</t>
  </si>
  <si>
    <t>años</t>
  </si>
  <si>
    <t xml:space="preserve">t(actual) </t>
  </si>
  <si>
    <t>Espesor Remanente</t>
  </si>
  <si>
    <t xml:space="preserve">Ítem </t>
  </si>
  <si>
    <t>Nota 1</t>
  </si>
  <si>
    <t>Pérdida Est. Prox. 20años</t>
  </si>
  <si>
    <t>Cuanto Reparar para Vida de 20años</t>
  </si>
  <si>
    <t>DATOS REQUERIDOS PARA LA VALORIZACION</t>
  </si>
  <si>
    <t xml:space="preserve">Numero de años de operación= </t>
  </si>
  <si>
    <t>Información provista en la Hoja de Datos del Usuario</t>
  </si>
  <si>
    <t xml:space="preserve">Espesor nominal inicial de cada elemento que sostiene presión. Esta información esta provista en </t>
  </si>
  <si>
    <t xml:space="preserve">Espesor mínimo requerido de cada elemento que sostiene presión. Esta Información provista por </t>
  </si>
  <si>
    <r>
      <t xml:space="preserve">la memoria de calculo no incluye sobre espesor de corrosión.  </t>
    </r>
    <r>
      <rPr>
        <b/>
        <i/>
        <sz val="8"/>
        <rFont val="Arial"/>
        <family val="2"/>
      </rPr>
      <t>(Sin corrosión)</t>
    </r>
  </si>
  <si>
    <t>t(actual)=</t>
  </si>
  <si>
    <t xml:space="preserve">Espesor actual de cada uno de los elementos que sostiene presión. Estos datos son provistos </t>
  </si>
  <si>
    <t xml:space="preserve">Espesor del cada uno de los elementos que sostienen presión tomados en una anterior </t>
  </si>
  <si>
    <t>inspección en la misma ubicación donde fueron tomados las medidas actuales.</t>
  </si>
  <si>
    <t>SISTEMA DE UNIDADES</t>
  </si>
  <si>
    <t>Sistema de Unidades=</t>
  </si>
  <si>
    <t>Espesor=</t>
  </si>
  <si>
    <t>Tiempo=</t>
  </si>
  <si>
    <t>Presión=</t>
  </si>
  <si>
    <t xml:space="preserve">Tasa de Corrosión= </t>
  </si>
  <si>
    <t>Presión de diseño, P=</t>
  </si>
  <si>
    <t>Máxima presión de trabajo admisible, MAWP=</t>
  </si>
  <si>
    <t>Año de inspección previa=</t>
  </si>
  <si>
    <t>Periodo de diferencia entre inspección anterior y año actual=</t>
  </si>
  <si>
    <t>t(inicial)*=</t>
  </si>
  <si>
    <t>t(requerido)=</t>
  </si>
  <si>
    <t>t(previo)=</t>
  </si>
  <si>
    <t>Tiempo de vida remanente, (VR)=</t>
  </si>
  <si>
    <t>Intervalo de inspección interna máximo =</t>
  </si>
  <si>
    <t>Intervalo de inspección externa máximo=</t>
  </si>
  <si>
    <t>Ratio de Corrosión de Largo Termino (RCLT)=</t>
  </si>
  <si>
    <t>N.A.</t>
  </si>
  <si>
    <t>t(inicial)</t>
  </si>
  <si>
    <t>Dif.  t(inicial) &amp; t(actual)</t>
  </si>
  <si>
    <t>t(requerido)</t>
  </si>
  <si>
    <t>Dif.  t(inicial) &amp; t(requerido)</t>
  </si>
  <si>
    <t>Dif.  t(actual) &amp; t(requerido)</t>
  </si>
  <si>
    <t>t(requerido) + Est. Prox. 20años</t>
  </si>
  <si>
    <t>RCLT</t>
  </si>
  <si>
    <t>VR años</t>
  </si>
  <si>
    <t>Insp. Interna</t>
  </si>
  <si>
    <t xml:space="preserve">Insp. Externa </t>
  </si>
  <si>
    <t>* Esta información se refiere al espesor nominal original declarados en el plano del fabricante y no al inicial real ya que el Usuario no cuenta con esta información</t>
  </si>
  <si>
    <t>Como no se tiene una adecuada trazabilidad a la medición de espesores anterior solo se toma el RCLT para el calculo de la vida remanente</t>
  </si>
  <si>
    <t>Max. Perdida de Material Permitida</t>
  </si>
  <si>
    <t>Perdida de Espesor Actual</t>
  </si>
  <si>
    <t>negativa y se necesitan mediciones futuras trazables para determinar un valor en base a la tasa de corrosión de corto plazo.</t>
  </si>
  <si>
    <t>@</t>
  </si>
  <si>
    <t>5. Celdas de color azul indican que no se puede estimar su tasa de corrosión porque o porque no se pudo realizar la medición de espesor actual o por que la diferencia entre el espesor inicial y el actual es</t>
  </si>
  <si>
    <t>CML</t>
  </si>
  <si>
    <t>V-01</t>
  </si>
  <si>
    <t>V-01/02</t>
  </si>
  <si>
    <t>por el informe de medición de espesores por UT e inspección visual y ese toma el mínimo del CML</t>
  </si>
  <si>
    <t>Milimetros (mm)</t>
  </si>
  <si>
    <t>Milimetros por año (mm/años)</t>
  </si>
  <si>
    <t>6. Dado que no se conoce el espesor inicial de los elementos del recipiente se tomo en cuenta lo siguiente:</t>
  </si>
  <si>
    <t xml:space="preserve">Cabezal </t>
  </si>
  <si>
    <t>Promedio de los valores reportados para este sector del cabezal</t>
  </si>
  <si>
    <t>Espesor nominal de la plancha declarada por el fabricante</t>
  </si>
  <si>
    <t>a)</t>
  </si>
  <si>
    <t>b)</t>
  </si>
  <si>
    <t>c)</t>
  </si>
  <si>
    <t>Corona:</t>
  </si>
  <si>
    <t>Rebordeo:</t>
  </si>
  <si>
    <t>Pestaña:</t>
  </si>
  <si>
    <t>Virolas:</t>
  </si>
  <si>
    <t xml:space="preserve">Conexiones: </t>
  </si>
  <si>
    <t>la hoja de datos del equipo y en los planos de ingeniería provistos por el Usuario. Ver Nota 6 para mas detalle</t>
  </si>
  <si>
    <t>Kg/cm2</t>
  </si>
  <si>
    <t>ºC</t>
  </si>
  <si>
    <t>Metrico</t>
  </si>
  <si>
    <t>1. CML que tengan un espesor menor que lo indicado hay que reparar para mantener el periodo máximo de inspección de 20 años.</t>
  </si>
  <si>
    <t>2. Celdas de color rojo indican que están por debajo del espesor requerido.</t>
  </si>
  <si>
    <t>3. Celdas de color naranja indican que estos elementos son los que tienen el tiempo de vida menor o igual a 10 años.</t>
  </si>
  <si>
    <t>4. Celdas de color amarillo indican que estos elementos son los que tienen el tiempo de vida mayor a 10 años pero menor o igual  a 20 años.</t>
  </si>
  <si>
    <t>Espesor nominal de las conexiones declaradas por el fabricante</t>
  </si>
  <si>
    <t>V-02</t>
  </si>
  <si>
    <t>V-03</t>
  </si>
  <si>
    <t>V-02/05</t>
  </si>
  <si>
    <t>V-03/03</t>
  </si>
  <si>
    <t>Categorización de la RCLT</t>
  </si>
  <si>
    <t>V-04</t>
  </si>
  <si>
    <t>P-01</t>
  </si>
  <si>
    <t>P-03</t>
  </si>
  <si>
    <t>P-04</t>
  </si>
  <si>
    <t>P-05</t>
  </si>
  <si>
    <t>P-06</t>
  </si>
  <si>
    <t>P-07</t>
  </si>
  <si>
    <t>V-04/11</t>
  </si>
  <si>
    <t>P-03/02</t>
  </si>
  <si>
    <t>P-04/01</t>
  </si>
  <si>
    <t>P-05/01</t>
  </si>
  <si>
    <t>P-06/02</t>
  </si>
  <si>
    <t>P-07/02</t>
  </si>
  <si>
    <t>P-08</t>
  </si>
  <si>
    <t>P-09</t>
  </si>
  <si>
    <t>P-02-M1</t>
  </si>
  <si>
    <t>P-08/02</t>
  </si>
  <si>
    <t>P-02-M1/03</t>
  </si>
  <si>
    <t>V04-N1</t>
  </si>
  <si>
    <t>P09-N9</t>
  </si>
  <si>
    <t>P10-N10</t>
  </si>
  <si>
    <t>V01-N12</t>
  </si>
  <si>
    <t>V01-N12-R</t>
  </si>
  <si>
    <t>V04-N1-02</t>
  </si>
  <si>
    <t>P10-N9-01</t>
  </si>
  <si>
    <t>P10-N10-02</t>
  </si>
  <si>
    <t>V01-N12-04</t>
  </si>
  <si>
    <t>P-01/05</t>
  </si>
  <si>
    <t>P-11</t>
  </si>
  <si>
    <t>P-12</t>
  </si>
  <si>
    <t>P-13</t>
  </si>
  <si>
    <t>P-14</t>
  </si>
  <si>
    <t>P-15</t>
  </si>
  <si>
    <t>P-16</t>
  </si>
  <si>
    <t>P-09/06</t>
  </si>
  <si>
    <t>P-11/02</t>
  </si>
  <si>
    <t>P-12/01</t>
  </si>
  <si>
    <t>P-13/02</t>
  </si>
  <si>
    <t>P-14/03</t>
  </si>
  <si>
    <t>P-15/01</t>
  </si>
  <si>
    <t>P-16/02</t>
  </si>
  <si>
    <t>P-16/04</t>
  </si>
  <si>
    <t>ANEXO No 4 - CALCULO PARA ESTIMAR INTERVALOS DE INSPECCION (VALORES MÍNIMOS)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</si>
</sst>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5" fillId="0" borderId="0" xfId="1" applyFont="1" applyBorder="1"/>
    <xf numFmtId="0" fontId="5" fillId="0" borderId="0" xfId="1" applyFont="1" applyBorder="1" applyAlignment="1"/>
    <xf numFmtId="0" fontId="5" fillId="0" borderId="0" xfId="1" applyFont="1" applyBorder="1" applyAlignment="1">
      <alignment horizontal="center"/>
    </xf>
    <xf numFmtId="0" fontId="8" fillId="0" borderId="1" xfId="1" applyFont="1" applyFill="1" applyBorder="1"/>
    <xf numFmtId="0" fontId="6" fillId="0" borderId="0" xfId="1" applyFont="1" applyFill="1" applyBorder="1" applyAlignment="1"/>
    <xf numFmtId="0" fontId="10" fillId="0" borderId="1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" xfId="1" applyFont="1" applyFill="1" applyBorder="1"/>
    <xf numFmtId="0" fontId="5" fillId="0" borderId="0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Fill="1"/>
    <xf numFmtId="0" fontId="5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3" fillId="0" borderId="0" xfId="1" applyFill="1" applyBorder="1"/>
    <xf numFmtId="0" fontId="2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 applyBorder="1" applyAlignment="1">
      <alignment horizontal="center"/>
    </xf>
    <xf numFmtId="0" fontId="8" fillId="0" borderId="0" xfId="1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3" fillId="0" borderId="0" xfId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ill="1" applyBorder="1"/>
    <xf numFmtId="0" fontId="6" fillId="0" borderId="0" xfId="1" applyFont="1" applyFill="1" applyBorder="1" applyAlignment="1">
      <alignment wrapText="1"/>
    </xf>
    <xf numFmtId="0" fontId="5" fillId="0" borderId="1" xfId="1" applyFont="1" applyFill="1" applyBorder="1"/>
    <xf numFmtId="0" fontId="1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0" fillId="0" borderId="0" xfId="0" applyFill="1"/>
    <xf numFmtId="0" fontId="7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1" fillId="0" borderId="0" xfId="0" applyFont="1" applyFill="1" applyBorder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2" fontId="5" fillId="0" borderId="0" xfId="1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6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/>
    <xf numFmtId="2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6" fillId="2" borderId="3" xfId="0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3" fillId="3" borderId="8" xfId="0" applyFont="1" applyFill="1" applyBorder="1" applyAlignment="1">
      <alignment horizontal="center" wrapText="1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/>
    </xf>
    <xf numFmtId="0" fontId="13" fillId="3" borderId="2" xfId="0" applyFont="1" applyFill="1" applyBorder="1"/>
    <xf numFmtId="0" fontId="7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55178</xdr:colOff>
      <xdr:row>34</xdr:row>
      <xdr:rowOff>109372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134006</xdr:colOff>
      <xdr:row>43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48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54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4"/>
  <sheetViews>
    <sheetView tabSelected="1" topLeftCell="A34" zoomScale="90" zoomScaleNormal="90" workbookViewId="0">
      <selection activeCell="A60" sqref="A60:Q104"/>
    </sheetView>
  </sheetViews>
  <sheetFormatPr defaultColWidth="10.5703125" defaultRowHeight="12.75" x14ac:dyDescent="0.2"/>
  <cols>
    <col min="1" max="1" width="5" style="12" customWidth="1"/>
    <col min="2" max="2" width="9.7109375" style="12" customWidth="1"/>
    <col min="3" max="3" width="13.5703125" style="12" customWidth="1"/>
    <col min="4" max="4" width="7.140625" style="12" customWidth="1"/>
    <col min="5" max="5" width="8.28515625" style="12" customWidth="1"/>
    <col min="6" max="6" width="10.28515625" style="12" customWidth="1"/>
    <col min="7" max="7" width="10" style="12" customWidth="1"/>
    <col min="8" max="8" width="10.5703125" style="12" customWidth="1"/>
    <col min="9" max="9" width="9" style="12" customWidth="1"/>
    <col min="10" max="10" width="7.85546875" style="12" customWidth="1"/>
    <col min="11" max="11" width="10.7109375" style="12" customWidth="1"/>
    <col min="12" max="12" width="8.7109375" style="12" customWidth="1"/>
    <col min="13" max="13" width="9.85546875" style="35" customWidth="1"/>
    <col min="14" max="14" width="10" style="35" customWidth="1"/>
    <col min="15" max="16" width="13" style="35" customWidth="1"/>
    <col min="17" max="17" width="13.85546875" style="12" customWidth="1"/>
    <col min="18" max="16384" width="10.5703125" style="12"/>
  </cols>
  <sheetData>
    <row r="1" spans="1:16" x14ac:dyDescent="0.2">
      <c r="A1" s="78" t="s">
        <v>131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12"/>
    </row>
    <row r="3" spans="1:16" x14ac:dyDescent="0.2">
      <c r="A3" s="78" t="s">
        <v>12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12"/>
    </row>
    <row r="4" spans="1:16" x14ac:dyDescent="0.2">
      <c r="A4" s="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28"/>
      <c r="N4" s="29"/>
      <c r="O4" s="29"/>
      <c r="P4" s="29"/>
    </row>
    <row r="5" spans="1:16" x14ac:dyDescent="0.2">
      <c r="A5" s="4" t="s">
        <v>13</v>
      </c>
      <c r="B5" s="14"/>
      <c r="C5" s="14"/>
      <c r="E5" s="14" t="s">
        <v>14</v>
      </c>
      <c r="F5" s="14"/>
      <c r="G5" s="14"/>
      <c r="H5" s="14"/>
      <c r="I5" s="14"/>
      <c r="J5" s="14"/>
      <c r="L5" s="14"/>
      <c r="M5" s="28"/>
      <c r="N5" s="29"/>
      <c r="O5" s="29"/>
      <c r="P5" s="29"/>
    </row>
    <row r="6" spans="1:16" x14ac:dyDescent="0.2">
      <c r="A6" s="4"/>
      <c r="B6" s="14"/>
      <c r="C6" s="14"/>
      <c r="E6" s="14"/>
      <c r="F6" s="14"/>
      <c r="G6" s="14"/>
      <c r="H6" s="14"/>
      <c r="I6" s="14"/>
      <c r="J6" s="14"/>
      <c r="K6" s="14"/>
      <c r="L6" s="14"/>
      <c r="M6" s="30"/>
      <c r="N6" s="29"/>
      <c r="O6" s="29"/>
      <c r="P6" s="29"/>
    </row>
    <row r="7" spans="1:16" x14ac:dyDescent="0.2">
      <c r="A7" s="4" t="s">
        <v>32</v>
      </c>
      <c r="B7" s="14"/>
      <c r="C7" s="14"/>
      <c r="E7" s="14" t="s">
        <v>15</v>
      </c>
      <c r="F7" s="14"/>
      <c r="G7" s="14"/>
      <c r="H7" s="14"/>
      <c r="I7" s="14"/>
      <c r="J7" s="14"/>
      <c r="K7" s="14"/>
      <c r="L7" s="14"/>
      <c r="M7" s="28"/>
      <c r="N7" s="29"/>
      <c r="O7" s="29"/>
      <c r="P7" s="29"/>
    </row>
    <row r="8" spans="1:16" x14ac:dyDescent="0.2">
      <c r="A8" s="4"/>
      <c r="B8" s="14"/>
      <c r="C8" s="14"/>
      <c r="E8" s="14" t="s">
        <v>75</v>
      </c>
      <c r="F8" s="14"/>
      <c r="G8" s="14"/>
      <c r="H8" s="14"/>
      <c r="I8" s="14"/>
      <c r="J8" s="14"/>
      <c r="K8" s="28"/>
      <c r="L8" s="28"/>
      <c r="M8" s="28"/>
      <c r="N8" s="29"/>
      <c r="O8" s="29"/>
      <c r="P8" s="29"/>
    </row>
    <row r="9" spans="1:16" x14ac:dyDescent="0.2">
      <c r="A9" s="4" t="s">
        <v>33</v>
      </c>
      <c r="B9" s="14"/>
      <c r="C9" s="5"/>
      <c r="E9" s="14" t="s">
        <v>16</v>
      </c>
      <c r="F9" s="14"/>
      <c r="G9" s="14"/>
      <c r="H9" s="14"/>
      <c r="I9" s="14"/>
      <c r="J9" s="14"/>
      <c r="K9" s="28"/>
      <c r="L9" s="28"/>
      <c r="M9" s="28"/>
      <c r="N9" s="29"/>
      <c r="O9" s="29"/>
      <c r="P9" s="29"/>
    </row>
    <row r="10" spans="1:16" x14ac:dyDescent="0.2">
      <c r="A10" s="4"/>
      <c r="B10" s="14"/>
      <c r="C10" s="14"/>
      <c r="E10" s="5" t="s">
        <v>17</v>
      </c>
      <c r="F10" s="14"/>
      <c r="G10" s="14"/>
      <c r="H10" s="14"/>
      <c r="I10" s="14"/>
      <c r="J10" s="14"/>
      <c r="K10" s="14"/>
      <c r="L10" s="14"/>
      <c r="M10" s="28"/>
      <c r="N10" s="29"/>
      <c r="O10" s="29"/>
      <c r="P10" s="29"/>
    </row>
    <row r="11" spans="1:16" x14ac:dyDescent="0.2">
      <c r="A11" s="4" t="s">
        <v>18</v>
      </c>
      <c r="B11" s="14"/>
      <c r="C11" s="14"/>
      <c r="E11" s="5" t="s">
        <v>19</v>
      </c>
      <c r="F11" s="14"/>
      <c r="G11" s="14"/>
      <c r="H11" s="14"/>
      <c r="I11" s="14"/>
      <c r="J11" s="14"/>
      <c r="K11" s="14"/>
      <c r="L11" s="14"/>
      <c r="M11" s="28"/>
      <c r="N11" s="29"/>
      <c r="O11" s="29"/>
      <c r="P11" s="29"/>
    </row>
    <row r="12" spans="1:16" x14ac:dyDescent="0.2">
      <c r="A12" s="4"/>
      <c r="B12" s="14"/>
      <c r="C12" s="14"/>
      <c r="E12" s="5" t="s">
        <v>60</v>
      </c>
      <c r="F12" s="14"/>
      <c r="G12" s="14"/>
      <c r="H12" s="14"/>
      <c r="I12" s="14"/>
      <c r="J12" s="14"/>
      <c r="K12" s="14"/>
      <c r="L12" s="14"/>
      <c r="M12" s="28"/>
      <c r="N12" s="29"/>
      <c r="O12" s="29"/>
      <c r="P12" s="29"/>
    </row>
    <row r="13" spans="1:16" x14ac:dyDescent="0.2">
      <c r="A13" s="4" t="s">
        <v>34</v>
      </c>
      <c r="B13" s="14"/>
      <c r="C13" s="14"/>
      <c r="E13" s="5" t="s">
        <v>20</v>
      </c>
      <c r="F13" s="14"/>
      <c r="G13" s="14"/>
      <c r="H13" s="14"/>
      <c r="I13" s="14"/>
      <c r="J13" s="14"/>
      <c r="K13" s="14"/>
      <c r="L13" s="14"/>
      <c r="M13" s="28"/>
      <c r="N13" s="29"/>
      <c r="O13" s="29"/>
      <c r="P13" s="29"/>
    </row>
    <row r="14" spans="1:16" x14ac:dyDescent="0.2">
      <c r="A14" s="31"/>
      <c r="B14" s="14"/>
      <c r="C14" s="14"/>
      <c r="E14" s="5" t="s">
        <v>21</v>
      </c>
      <c r="F14" s="14"/>
      <c r="G14" s="14"/>
      <c r="H14" s="14"/>
      <c r="I14" s="14"/>
      <c r="J14" s="14"/>
      <c r="K14" s="14"/>
      <c r="L14" s="14"/>
      <c r="M14" s="28"/>
      <c r="N14" s="29"/>
      <c r="O14" s="29"/>
      <c r="P14" s="29"/>
    </row>
    <row r="15" spans="1:16" x14ac:dyDescent="0.2">
      <c r="A15" s="31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8"/>
      <c r="N15" s="29"/>
      <c r="O15" s="29"/>
      <c r="P15" s="29"/>
    </row>
    <row r="16" spans="1:16" x14ac:dyDescent="0.2">
      <c r="A16" s="4" t="s">
        <v>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8"/>
      <c r="N16" s="29"/>
      <c r="O16" s="29"/>
      <c r="P16" s="29"/>
    </row>
    <row r="17" spans="1:16" x14ac:dyDescent="0.2">
      <c r="A17" s="32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9"/>
      <c r="N17" s="29"/>
      <c r="O17" s="29"/>
      <c r="P17" s="29"/>
    </row>
    <row r="18" spans="1:16" x14ac:dyDescent="0.2">
      <c r="A18" s="78" t="s">
        <v>22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12"/>
    </row>
    <row r="19" spans="1:16" x14ac:dyDescent="0.2">
      <c r="A19" s="32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9"/>
      <c r="N19" s="29"/>
      <c r="O19" s="29"/>
      <c r="P19" s="29"/>
    </row>
    <row r="20" spans="1:16" x14ac:dyDescent="0.2">
      <c r="A20" s="4" t="s">
        <v>23</v>
      </c>
      <c r="B20" s="14"/>
      <c r="C20" s="14"/>
      <c r="D20" s="14" t="s">
        <v>78</v>
      </c>
      <c r="E20" s="14"/>
      <c r="F20" s="20" t="s">
        <v>25</v>
      </c>
      <c r="G20" s="14"/>
      <c r="H20" s="14" t="s">
        <v>5</v>
      </c>
      <c r="J20" s="14"/>
      <c r="K20" s="15"/>
      <c r="L20" s="14"/>
      <c r="M20" s="28"/>
      <c r="N20" s="28"/>
      <c r="O20" s="28"/>
      <c r="P20" s="28"/>
    </row>
    <row r="21" spans="1:16" x14ac:dyDescent="0.2">
      <c r="A21" s="4" t="s">
        <v>24</v>
      </c>
      <c r="B21" s="14"/>
      <c r="C21" s="14"/>
      <c r="D21" s="14" t="s">
        <v>61</v>
      </c>
      <c r="E21" s="14"/>
      <c r="F21" s="20" t="s">
        <v>27</v>
      </c>
      <c r="G21" s="14"/>
      <c r="H21" s="14" t="s">
        <v>62</v>
      </c>
      <c r="I21" s="33"/>
      <c r="J21" s="14"/>
      <c r="K21" s="14"/>
      <c r="L21" s="14"/>
      <c r="M21" s="28"/>
      <c r="N21" s="28"/>
      <c r="O21" s="28"/>
      <c r="P21" s="28"/>
    </row>
    <row r="22" spans="1:16" x14ac:dyDescent="0.2">
      <c r="A22" s="4" t="s">
        <v>26</v>
      </c>
      <c r="B22" s="14"/>
      <c r="C22" s="14"/>
      <c r="D22" s="14" t="s">
        <v>76</v>
      </c>
      <c r="E22" s="14"/>
      <c r="F22" s="14"/>
      <c r="G22" s="14"/>
      <c r="H22" s="14"/>
      <c r="I22" s="14"/>
      <c r="J22" s="14"/>
      <c r="K22" s="14"/>
      <c r="L22" s="14"/>
      <c r="M22" s="28"/>
      <c r="N22" s="28"/>
      <c r="O22" s="28"/>
      <c r="P22" s="28"/>
    </row>
    <row r="23" spans="1:16" x14ac:dyDescent="0.2">
      <c r="A23" s="6"/>
      <c r="B23" s="7"/>
      <c r="C23" s="7"/>
      <c r="D23" s="7"/>
      <c r="E23" s="7"/>
      <c r="F23" s="8"/>
      <c r="G23" s="8"/>
      <c r="H23" s="7"/>
      <c r="I23" s="7"/>
      <c r="J23" s="7"/>
      <c r="K23" s="7"/>
      <c r="L23" s="7"/>
      <c r="M23" s="8"/>
      <c r="N23" s="8"/>
      <c r="O23" s="8"/>
      <c r="P23" s="8"/>
    </row>
    <row r="24" spans="1:16" ht="15" customHeight="1" x14ac:dyDescent="0.2">
      <c r="A24" s="78" t="s">
        <v>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12"/>
    </row>
    <row r="25" spans="1:16" x14ac:dyDescent="0.2">
      <c r="A25" s="34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3"/>
      <c r="O25" s="13"/>
      <c r="P25" s="13"/>
    </row>
    <row r="26" spans="1:16" x14ac:dyDescent="0.2">
      <c r="A26" s="9" t="s">
        <v>28</v>
      </c>
      <c r="B26" s="10"/>
      <c r="C26" s="10"/>
      <c r="G26" s="10"/>
      <c r="H26" s="44">
        <v>13.75</v>
      </c>
      <c r="I26" s="1" t="s">
        <v>76</v>
      </c>
      <c r="J26" s="11" t="s">
        <v>55</v>
      </c>
      <c r="K26" s="3">
        <v>37.799999999999997</v>
      </c>
      <c r="L26" s="1" t="s">
        <v>77</v>
      </c>
      <c r="M26" s="13"/>
      <c r="N26" s="13"/>
      <c r="O26" s="13"/>
      <c r="P26" s="13"/>
    </row>
    <row r="27" spans="1:16" x14ac:dyDescent="0.2">
      <c r="A27" s="36" t="s">
        <v>29</v>
      </c>
      <c r="B27" s="10"/>
      <c r="C27" s="10"/>
      <c r="D27" s="10"/>
      <c r="E27" s="10"/>
      <c r="H27" s="27">
        <f>+H26</f>
        <v>13.75</v>
      </c>
      <c r="I27" s="1" t="s">
        <v>76</v>
      </c>
      <c r="J27" s="11" t="s">
        <v>55</v>
      </c>
      <c r="K27" s="3">
        <f>+K26</f>
        <v>37.799999999999997</v>
      </c>
      <c r="L27" s="1" t="s">
        <v>77</v>
      </c>
      <c r="M27" s="13"/>
      <c r="N27" s="13"/>
    </row>
    <row r="28" spans="1:16" x14ac:dyDescent="0.2">
      <c r="A28" s="9" t="s">
        <v>1</v>
      </c>
      <c r="B28" s="10"/>
      <c r="C28" s="10"/>
      <c r="D28" s="10"/>
      <c r="F28" s="13"/>
      <c r="H28" s="3">
        <f>ROUNDUP(2019+3/12,2)</f>
        <v>2019.25</v>
      </c>
      <c r="I28" s="1" t="s">
        <v>5</v>
      </c>
      <c r="J28" s="3"/>
      <c r="K28" s="3"/>
      <c r="L28" s="2"/>
      <c r="M28" s="13"/>
      <c r="N28" s="13"/>
      <c r="O28" s="13"/>
      <c r="P28" s="13"/>
    </row>
    <row r="29" spans="1:16" x14ac:dyDescent="0.2">
      <c r="A29" s="9" t="s">
        <v>2</v>
      </c>
      <c r="B29" s="10"/>
      <c r="C29" s="10"/>
      <c r="D29" s="10"/>
      <c r="E29" s="13"/>
      <c r="F29" s="13"/>
      <c r="H29" s="3">
        <v>1977</v>
      </c>
      <c r="I29" s="1" t="s">
        <v>5</v>
      </c>
      <c r="J29" s="3"/>
      <c r="K29" s="3"/>
      <c r="L29" s="1"/>
      <c r="M29" s="13"/>
      <c r="N29" s="13"/>
      <c r="O29" s="13"/>
      <c r="P29" s="13"/>
    </row>
    <row r="30" spans="1:16" x14ac:dyDescent="0.2">
      <c r="A30" s="9" t="s">
        <v>30</v>
      </c>
      <c r="B30" s="10"/>
      <c r="C30" s="10"/>
      <c r="D30" s="10"/>
      <c r="E30" s="13"/>
      <c r="F30" s="13"/>
      <c r="H30" s="3" t="s">
        <v>39</v>
      </c>
      <c r="I30" s="1" t="s">
        <v>5</v>
      </c>
      <c r="J30" s="3"/>
      <c r="K30" s="3"/>
      <c r="L30" s="2"/>
      <c r="M30" s="13"/>
      <c r="N30" s="13"/>
      <c r="O30" s="13"/>
      <c r="P30" s="13"/>
    </row>
    <row r="31" spans="1:16" x14ac:dyDescent="0.2">
      <c r="A31" s="36" t="s">
        <v>3</v>
      </c>
      <c r="B31" s="10"/>
      <c r="C31" s="10"/>
      <c r="D31" s="10"/>
      <c r="E31" s="13"/>
      <c r="F31" s="13"/>
      <c r="H31" s="3">
        <f>H28-H29</f>
        <v>42.25</v>
      </c>
      <c r="I31" s="1" t="s">
        <v>5</v>
      </c>
      <c r="J31" s="11"/>
      <c r="K31" s="3"/>
      <c r="L31" s="2"/>
      <c r="M31" s="13"/>
      <c r="N31" s="13"/>
      <c r="O31" s="13"/>
      <c r="P31" s="13"/>
    </row>
    <row r="32" spans="1:16" x14ac:dyDescent="0.2">
      <c r="A32" s="36" t="s">
        <v>31</v>
      </c>
      <c r="B32" s="10"/>
      <c r="C32" s="10"/>
      <c r="D32" s="10"/>
      <c r="E32" s="13"/>
      <c r="F32" s="13"/>
      <c r="H32" s="3" t="s">
        <v>39</v>
      </c>
      <c r="I32" s="1" t="s">
        <v>5</v>
      </c>
      <c r="J32" s="11"/>
      <c r="K32" s="3"/>
      <c r="L32" s="2"/>
      <c r="M32" s="13"/>
      <c r="N32" s="13"/>
      <c r="O32" s="13"/>
      <c r="P32" s="13"/>
    </row>
    <row r="33" spans="1:16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37"/>
      <c r="L33" s="37"/>
      <c r="M33" s="13"/>
      <c r="N33" s="13"/>
      <c r="O33" s="13"/>
      <c r="P33" s="13"/>
    </row>
    <row r="34" spans="1:16" x14ac:dyDescent="0.2">
      <c r="A34" s="9" t="s">
        <v>38</v>
      </c>
      <c r="B34" s="10"/>
      <c r="C34" s="10"/>
      <c r="D34" s="10"/>
      <c r="E34" s="10"/>
      <c r="F34" s="10"/>
      <c r="G34" s="10"/>
      <c r="H34" s="10"/>
      <c r="I34" s="10"/>
      <c r="J34" s="37"/>
      <c r="K34" s="37"/>
      <c r="L34" s="37"/>
      <c r="M34" s="13"/>
      <c r="N34" s="13"/>
      <c r="O34" s="13"/>
      <c r="P34" s="13"/>
    </row>
    <row r="35" spans="1:16" x14ac:dyDescent="0.2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37"/>
      <c r="L35" s="37"/>
      <c r="M35" s="13"/>
      <c r="N35" s="13"/>
      <c r="O35" s="13"/>
      <c r="P35" s="13"/>
    </row>
    <row r="36" spans="1:16" ht="15" x14ac:dyDescent="0.25">
      <c r="A36" s="34"/>
      <c r="B36" s="10"/>
      <c r="C36" s="10"/>
      <c r="D36" s="10"/>
      <c r="E36" s="10"/>
      <c r="F36" s="10"/>
      <c r="G36" s="38"/>
      <c r="H36" s="10"/>
      <c r="I36" s="10"/>
      <c r="J36" s="10"/>
      <c r="K36" s="10"/>
      <c r="L36" s="10"/>
      <c r="M36" s="13"/>
      <c r="N36" s="13"/>
      <c r="O36" s="13"/>
      <c r="P36" s="13"/>
    </row>
    <row r="37" spans="1:16" x14ac:dyDescent="0.2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37"/>
      <c r="L37" s="37"/>
      <c r="M37" s="13"/>
      <c r="N37" s="13"/>
      <c r="O37" s="13"/>
      <c r="P37" s="13"/>
    </row>
    <row r="38" spans="1:16" x14ac:dyDescent="0.2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37"/>
      <c r="L38" s="37"/>
      <c r="M38" s="13"/>
      <c r="N38" s="13"/>
      <c r="O38" s="13"/>
      <c r="P38" s="13"/>
    </row>
    <row r="39" spans="1:16" x14ac:dyDescent="0.2">
      <c r="A39" s="9" t="s">
        <v>51</v>
      </c>
      <c r="B39" s="13"/>
      <c r="C39" s="10"/>
      <c r="D39" s="10"/>
      <c r="E39" s="10"/>
      <c r="F39" s="10"/>
      <c r="G39" s="10"/>
      <c r="H39" s="10"/>
      <c r="I39" s="10"/>
      <c r="J39" s="10"/>
      <c r="K39" s="37"/>
      <c r="L39" s="37"/>
      <c r="M39" s="13"/>
      <c r="N39" s="13"/>
      <c r="O39" s="13"/>
      <c r="P39" s="13"/>
    </row>
    <row r="40" spans="1:16" x14ac:dyDescent="0.2">
      <c r="A40" s="9"/>
      <c r="B40" s="13"/>
      <c r="C40" s="10"/>
      <c r="D40" s="10"/>
      <c r="E40" s="10"/>
      <c r="F40" s="10"/>
      <c r="G40" s="10"/>
      <c r="H40" s="10"/>
      <c r="I40" s="10"/>
      <c r="J40" s="10"/>
      <c r="K40" s="37"/>
      <c r="L40" s="37"/>
      <c r="M40" s="13"/>
      <c r="N40" s="13"/>
      <c r="O40" s="13"/>
      <c r="P40" s="13"/>
    </row>
    <row r="41" spans="1:16" x14ac:dyDescent="0.2">
      <c r="A41" s="9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37"/>
      <c r="M41" s="13"/>
      <c r="N41" s="13"/>
      <c r="O41" s="13"/>
      <c r="P41" s="13"/>
    </row>
    <row r="42" spans="1:16" x14ac:dyDescent="0.2">
      <c r="A42" s="9" t="s">
        <v>35</v>
      </c>
      <c r="B42" s="10"/>
      <c r="C42" s="10"/>
      <c r="D42" s="10"/>
      <c r="E42" s="10"/>
      <c r="F42" s="10"/>
      <c r="G42" s="10"/>
      <c r="H42" s="10"/>
      <c r="I42" s="10"/>
      <c r="J42" s="10"/>
      <c r="K42" s="37"/>
      <c r="L42" s="37"/>
      <c r="M42" s="13"/>
      <c r="N42" s="13"/>
      <c r="O42" s="13"/>
      <c r="P42" s="13"/>
    </row>
    <row r="43" spans="1:16" x14ac:dyDescent="0.2">
      <c r="A43" s="9"/>
      <c r="B43" s="10"/>
      <c r="C43" s="10"/>
      <c r="D43" s="10"/>
      <c r="E43" s="10"/>
      <c r="F43" s="10"/>
      <c r="G43" s="10"/>
      <c r="H43" s="10"/>
      <c r="I43" s="10"/>
      <c r="J43" s="37"/>
      <c r="K43" s="37"/>
      <c r="L43" s="37"/>
      <c r="M43" s="13"/>
      <c r="N43" s="13"/>
      <c r="O43" s="13"/>
      <c r="P43" s="13"/>
    </row>
    <row r="44" spans="1:16" x14ac:dyDescent="0.2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37"/>
      <c r="L44" s="37"/>
      <c r="M44" s="13"/>
      <c r="N44" s="13"/>
      <c r="O44" s="13"/>
      <c r="P44" s="13"/>
    </row>
    <row r="45" spans="1:16" x14ac:dyDescent="0.2">
      <c r="A45" s="9"/>
      <c r="B45" s="10"/>
      <c r="C45" s="10"/>
      <c r="D45" s="10"/>
      <c r="E45" s="10"/>
      <c r="F45" s="10"/>
      <c r="G45" s="10"/>
      <c r="H45" s="10"/>
      <c r="I45" s="10"/>
      <c r="J45" s="10"/>
      <c r="K45" s="37"/>
      <c r="L45" s="37"/>
      <c r="M45" s="13"/>
      <c r="N45" s="13"/>
      <c r="O45" s="13"/>
      <c r="P45" s="13"/>
    </row>
    <row r="46" spans="1:16" x14ac:dyDescent="0.2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39"/>
      <c r="L46" s="37"/>
      <c r="M46" s="13"/>
      <c r="N46" s="13"/>
      <c r="O46" s="13"/>
      <c r="P46" s="13"/>
    </row>
    <row r="47" spans="1:16" x14ac:dyDescent="0.2">
      <c r="A47" s="9" t="s">
        <v>36</v>
      </c>
      <c r="B47" s="10"/>
      <c r="C47" s="10"/>
      <c r="D47" s="10"/>
      <c r="E47" s="10"/>
      <c r="F47" s="10"/>
      <c r="G47" s="10"/>
      <c r="H47" s="10"/>
      <c r="I47" s="10"/>
      <c r="J47" s="10"/>
      <c r="K47" s="37"/>
      <c r="L47" s="37"/>
      <c r="M47" s="13"/>
      <c r="N47" s="13"/>
      <c r="O47" s="13"/>
      <c r="P47" s="13"/>
    </row>
    <row r="48" spans="1:16" x14ac:dyDescent="0.2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37"/>
      <c r="L48" s="37"/>
      <c r="M48" s="13"/>
      <c r="N48" s="13"/>
      <c r="O48" s="13"/>
      <c r="P48" s="13"/>
    </row>
    <row r="49" spans="1:19" x14ac:dyDescent="0.2">
      <c r="A49" s="9"/>
      <c r="B49" s="10"/>
      <c r="C49" s="10"/>
      <c r="D49" s="10"/>
      <c r="E49" s="10"/>
      <c r="F49" s="10"/>
      <c r="G49" s="10"/>
      <c r="H49" s="10"/>
      <c r="I49" s="10"/>
      <c r="J49" s="10"/>
      <c r="K49" s="37"/>
      <c r="L49" s="37"/>
      <c r="M49" s="13"/>
      <c r="N49" s="13"/>
      <c r="O49" s="13"/>
      <c r="P49" s="13"/>
    </row>
    <row r="50" spans="1:19" x14ac:dyDescent="0.2">
      <c r="A50" s="34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3"/>
      <c r="N50" s="13"/>
      <c r="O50" s="13"/>
      <c r="P50" s="13"/>
    </row>
    <row r="51" spans="1:19" hidden="1" x14ac:dyDescent="0.2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3"/>
      <c r="O51" s="13"/>
      <c r="P51" s="13"/>
    </row>
    <row r="52" spans="1:19" hidden="1" x14ac:dyDescent="0.2">
      <c r="A52" s="34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37"/>
      <c r="M52" s="13"/>
      <c r="N52" s="13"/>
      <c r="O52" s="13"/>
      <c r="P52" s="13"/>
    </row>
    <row r="53" spans="1:19" hidden="1" x14ac:dyDescent="0.2">
      <c r="A53" s="9" t="s">
        <v>37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3"/>
      <c r="N53" s="13"/>
      <c r="O53" s="13"/>
      <c r="P53" s="13"/>
    </row>
    <row r="54" spans="1:19" hidden="1" x14ac:dyDescent="0.2">
      <c r="A54" s="34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3"/>
      <c r="O54" s="13"/>
      <c r="P54" s="13"/>
    </row>
    <row r="55" spans="1:19" hidden="1" x14ac:dyDescent="0.2">
      <c r="A55" s="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3"/>
      <c r="O55" s="13"/>
      <c r="P55" s="13"/>
    </row>
    <row r="56" spans="1:19" hidden="1" x14ac:dyDescent="0.2">
      <c r="A56" s="34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40"/>
      <c r="N56" s="13"/>
      <c r="O56" s="13"/>
      <c r="P56" s="13"/>
    </row>
    <row r="57" spans="1:19" hidden="1" x14ac:dyDescent="0.2">
      <c r="A57" s="16"/>
      <c r="B57" s="16"/>
      <c r="C57" s="16"/>
      <c r="D57" s="16"/>
      <c r="E57" s="16"/>
      <c r="F57" s="16"/>
    </row>
    <row r="58" spans="1:19" hidden="1" x14ac:dyDescent="0.2">
      <c r="A58" s="16"/>
      <c r="B58" s="16"/>
      <c r="C58" s="16"/>
      <c r="D58" s="16"/>
      <c r="E58" s="16"/>
      <c r="F58" s="16"/>
    </row>
    <row r="59" spans="1:19" ht="13.5" thickBot="1" x14ac:dyDescent="0.25">
      <c r="A59" s="16"/>
      <c r="B59" s="16"/>
      <c r="C59" s="16"/>
      <c r="D59" s="16"/>
      <c r="E59" s="16"/>
      <c r="F59" s="16"/>
    </row>
    <row r="60" spans="1:19" ht="45.75" thickBot="1" x14ac:dyDescent="0.25">
      <c r="A60" s="67"/>
      <c r="B60" s="68"/>
      <c r="C60" s="68"/>
      <c r="D60" s="68"/>
      <c r="E60" s="68"/>
      <c r="F60" s="69"/>
      <c r="G60" s="70" t="s">
        <v>52</v>
      </c>
      <c r="H60" s="70" t="s">
        <v>53</v>
      </c>
      <c r="I60" s="70" t="s">
        <v>7</v>
      </c>
      <c r="J60" s="67"/>
      <c r="K60" s="68"/>
      <c r="L60" s="68"/>
      <c r="M60" s="68"/>
      <c r="N60" s="71"/>
      <c r="O60" s="72"/>
      <c r="P60" s="70" t="s">
        <v>9</v>
      </c>
      <c r="Q60" s="70"/>
    </row>
    <row r="61" spans="1:19" ht="45.75" thickBot="1" x14ac:dyDescent="0.25">
      <c r="A61" s="73" t="s">
        <v>8</v>
      </c>
      <c r="B61" s="74" t="s">
        <v>0</v>
      </c>
      <c r="C61" s="74" t="s">
        <v>57</v>
      </c>
      <c r="D61" s="74" t="s">
        <v>40</v>
      </c>
      <c r="E61" s="74" t="s">
        <v>6</v>
      </c>
      <c r="F61" s="74" t="s">
        <v>42</v>
      </c>
      <c r="G61" s="75" t="s">
        <v>43</v>
      </c>
      <c r="H61" s="75" t="s">
        <v>41</v>
      </c>
      <c r="I61" s="75" t="s">
        <v>44</v>
      </c>
      <c r="J61" s="76" t="s">
        <v>46</v>
      </c>
      <c r="K61" s="75" t="s">
        <v>88</v>
      </c>
      <c r="L61" s="77" t="s">
        <v>47</v>
      </c>
      <c r="M61" s="75" t="s">
        <v>48</v>
      </c>
      <c r="N61" s="75" t="s">
        <v>49</v>
      </c>
      <c r="O61" s="75" t="s">
        <v>10</v>
      </c>
      <c r="P61" s="75" t="s">
        <v>45</v>
      </c>
      <c r="Q61" s="75" t="s">
        <v>11</v>
      </c>
    </row>
    <row r="62" spans="1:19" s="53" customFormat="1" x14ac:dyDescent="0.2">
      <c r="A62" s="45">
        <v>118</v>
      </c>
      <c r="B62" s="46" t="s">
        <v>90</v>
      </c>
      <c r="C62" s="47" t="s">
        <v>116</v>
      </c>
      <c r="D62" s="48">
        <v>7.5</v>
      </c>
      <c r="E62" s="48">
        <v>7.91</v>
      </c>
      <c r="F62" s="48">
        <v>7.64</v>
      </c>
      <c r="G62" s="48">
        <f t="shared" ref="G62:G86" si="0">ROUND(D62-F62,2)</f>
        <v>-0.14000000000000001</v>
      </c>
      <c r="H62" s="48">
        <f t="shared" ref="H62:H86" si="1">IF(E62="N.M.","N.D.", IF(E62="LAM","N.D.",ROUND(D62-E62,2)))</f>
        <v>-0.41</v>
      </c>
      <c r="I62" s="48">
        <f t="shared" ref="I62:I86" si="2">IF(H62="N.D.","N.D.",ROUND(E62-F62,2))</f>
        <v>0.27</v>
      </c>
      <c r="J62" s="49" t="str">
        <f t="shared" ref="J62:J86" si="3">IF(H62="N.D.","N.D.",IF(H62/$H$31&lt;=0,"N.D.",ROUND(H62/$H$31,4)))</f>
        <v>N.D.</v>
      </c>
      <c r="K62" s="49" t="str">
        <f t="shared" ref="K62:K86" si="4">IF(J62="N.D.","N.D.",IF(J62&lt;0.025,"Baja",IF(J62&lt;=0.12,"Moderada",IF(J62&lt;=0.25,"Alta","Severa"))))</f>
        <v>N.D.</v>
      </c>
      <c r="L62" s="50" t="str">
        <f t="shared" ref="L62:L86" si="5">IF(J62="N.D.","N.D.",ROUND(I62/J62,1))</f>
        <v>N.D.</v>
      </c>
      <c r="M62" s="51" t="str">
        <f t="shared" ref="M62:M86" si="6">IF(J62="N.D.","N.D.",ROUND(IF(L62/2&gt;=10,10,L62/2),1))</f>
        <v>N.D.</v>
      </c>
      <c r="N62" s="45" t="str">
        <f t="shared" ref="N62:N86" si="7">IF(J62="N.D.","N.D.",IF(M62&lt;=5,M62,5))</f>
        <v>N.D.</v>
      </c>
      <c r="O62" s="48" t="str">
        <f t="shared" ref="O62:O86" si="8">IF(J62="N.D.","N.D.",ROUND(J62*20,2))</f>
        <v>N.D.</v>
      </c>
      <c r="P62" s="52" t="str">
        <f t="shared" ref="P62:P86" si="9">IF(J62="N.D.","N.D.",F62+O62)</f>
        <v>N.D.</v>
      </c>
      <c r="Q62" s="52" t="str">
        <f t="shared" ref="Q62:Q86" si="10">IF(J62="N.D.","N.D.",IF(P62-E62&lt;=0,"No se requiere",P62-E62))</f>
        <v>N.D.</v>
      </c>
      <c r="S62" s="54"/>
    </row>
    <row r="63" spans="1:19" s="53" customFormat="1" x14ac:dyDescent="0.2">
      <c r="A63" s="57">
        <v>186</v>
      </c>
      <c r="B63" s="58" t="s">
        <v>104</v>
      </c>
      <c r="C63" s="59" t="s">
        <v>106</v>
      </c>
      <c r="D63" s="60">
        <v>7.5</v>
      </c>
      <c r="E63" s="60">
        <v>7.41</v>
      </c>
      <c r="F63" s="65">
        <v>7.64</v>
      </c>
      <c r="G63" s="60">
        <f t="shared" si="0"/>
        <v>-0.14000000000000001</v>
      </c>
      <c r="H63" s="60">
        <f t="shared" si="1"/>
        <v>0.09</v>
      </c>
      <c r="I63" s="60">
        <f t="shared" si="2"/>
        <v>-0.23</v>
      </c>
      <c r="J63" s="61">
        <f t="shared" si="3"/>
        <v>2.0999999999999999E-3</v>
      </c>
      <c r="K63" s="61" t="str">
        <f t="shared" si="4"/>
        <v>Baja</v>
      </c>
      <c r="L63" s="62">
        <f t="shared" si="5"/>
        <v>-109.5</v>
      </c>
      <c r="M63" s="63">
        <f t="shared" si="6"/>
        <v>-54.8</v>
      </c>
      <c r="N63" s="57">
        <f t="shared" si="7"/>
        <v>-54.8</v>
      </c>
      <c r="O63" s="60">
        <f t="shared" si="8"/>
        <v>0.04</v>
      </c>
      <c r="P63" s="64">
        <f t="shared" si="9"/>
        <v>7.68</v>
      </c>
      <c r="Q63" s="64">
        <f t="shared" si="10"/>
        <v>0.26999999999999957</v>
      </c>
      <c r="S63" s="54"/>
    </row>
    <row r="64" spans="1:19" s="53" customFormat="1" x14ac:dyDescent="0.2">
      <c r="A64" s="57">
        <v>126</v>
      </c>
      <c r="B64" s="58" t="s">
        <v>91</v>
      </c>
      <c r="C64" s="59" t="s">
        <v>97</v>
      </c>
      <c r="D64" s="60">
        <v>7.5</v>
      </c>
      <c r="E64" s="60">
        <v>7.52</v>
      </c>
      <c r="F64" s="65">
        <v>7.64</v>
      </c>
      <c r="G64" s="60">
        <f t="shared" si="0"/>
        <v>-0.14000000000000001</v>
      </c>
      <c r="H64" s="60">
        <f t="shared" si="1"/>
        <v>-0.02</v>
      </c>
      <c r="I64" s="60">
        <f t="shared" si="2"/>
        <v>-0.12</v>
      </c>
      <c r="J64" s="61" t="str">
        <f t="shared" si="3"/>
        <v>N.D.</v>
      </c>
      <c r="K64" s="61" t="str">
        <f t="shared" si="4"/>
        <v>N.D.</v>
      </c>
      <c r="L64" s="62" t="str">
        <f t="shared" si="5"/>
        <v>N.D.</v>
      </c>
      <c r="M64" s="63" t="str">
        <f t="shared" si="6"/>
        <v>N.D.</v>
      </c>
      <c r="N64" s="57" t="str">
        <f t="shared" si="7"/>
        <v>N.D.</v>
      </c>
      <c r="O64" s="60" t="str">
        <f t="shared" si="8"/>
        <v>N.D.</v>
      </c>
      <c r="P64" s="64" t="str">
        <f t="shared" si="9"/>
        <v>N.D.</v>
      </c>
      <c r="Q64" s="64" t="str">
        <f t="shared" si="10"/>
        <v>N.D.</v>
      </c>
      <c r="S64" s="54"/>
    </row>
    <row r="65" spans="1:19" s="53" customFormat="1" x14ac:dyDescent="0.2">
      <c r="A65" s="57">
        <v>129</v>
      </c>
      <c r="B65" s="58" t="s">
        <v>92</v>
      </c>
      <c r="C65" s="59" t="s">
        <v>98</v>
      </c>
      <c r="D65" s="60">
        <v>7.5</v>
      </c>
      <c r="E65" s="60">
        <v>7.59</v>
      </c>
      <c r="F65" s="65">
        <v>7.64</v>
      </c>
      <c r="G65" s="60">
        <f t="shared" si="0"/>
        <v>-0.14000000000000001</v>
      </c>
      <c r="H65" s="60">
        <f t="shared" si="1"/>
        <v>-0.09</v>
      </c>
      <c r="I65" s="60">
        <f t="shared" si="2"/>
        <v>-0.05</v>
      </c>
      <c r="J65" s="61" t="str">
        <f t="shared" si="3"/>
        <v>N.D.</v>
      </c>
      <c r="K65" s="61" t="str">
        <f t="shared" si="4"/>
        <v>N.D.</v>
      </c>
      <c r="L65" s="62" t="str">
        <f t="shared" si="5"/>
        <v>N.D.</v>
      </c>
      <c r="M65" s="63" t="str">
        <f t="shared" si="6"/>
        <v>N.D.</v>
      </c>
      <c r="N65" s="57" t="str">
        <f t="shared" si="7"/>
        <v>N.D.</v>
      </c>
      <c r="O65" s="60" t="str">
        <f t="shared" si="8"/>
        <v>N.D.</v>
      </c>
      <c r="P65" s="64" t="str">
        <f t="shared" si="9"/>
        <v>N.D.</v>
      </c>
      <c r="Q65" s="64" t="str">
        <f t="shared" si="10"/>
        <v>N.D.</v>
      </c>
      <c r="S65" s="54"/>
    </row>
    <row r="66" spans="1:19" s="53" customFormat="1" x14ac:dyDescent="0.2">
      <c r="A66" s="57">
        <v>133</v>
      </c>
      <c r="B66" s="58" t="s">
        <v>93</v>
      </c>
      <c r="C66" s="59" t="s">
        <v>99</v>
      </c>
      <c r="D66" s="60">
        <v>7.5</v>
      </c>
      <c r="E66" s="60">
        <v>7.45</v>
      </c>
      <c r="F66" s="65">
        <v>7.64</v>
      </c>
      <c r="G66" s="60">
        <f t="shared" si="0"/>
        <v>-0.14000000000000001</v>
      </c>
      <c r="H66" s="60">
        <f t="shared" si="1"/>
        <v>0.05</v>
      </c>
      <c r="I66" s="60">
        <f t="shared" si="2"/>
        <v>-0.19</v>
      </c>
      <c r="J66" s="61">
        <f t="shared" si="3"/>
        <v>1.1999999999999999E-3</v>
      </c>
      <c r="K66" s="61" t="str">
        <f t="shared" si="4"/>
        <v>Baja</v>
      </c>
      <c r="L66" s="62">
        <f t="shared" si="5"/>
        <v>-158.30000000000001</v>
      </c>
      <c r="M66" s="63">
        <f t="shared" si="6"/>
        <v>-79.2</v>
      </c>
      <c r="N66" s="57">
        <f t="shared" si="7"/>
        <v>-79.2</v>
      </c>
      <c r="O66" s="60">
        <f t="shared" si="8"/>
        <v>0.02</v>
      </c>
      <c r="P66" s="64">
        <f t="shared" si="9"/>
        <v>7.6599999999999993</v>
      </c>
      <c r="Q66" s="64">
        <f t="shared" si="10"/>
        <v>0.20999999999999908</v>
      </c>
      <c r="S66" s="54"/>
    </row>
    <row r="67" spans="1:19" s="53" customFormat="1" x14ac:dyDescent="0.2">
      <c r="A67" s="66">
        <v>138</v>
      </c>
      <c r="B67" s="58" t="s">
        <v>94</v>
      </c>
      <c r="C67" s="59" t="s">
        <v>100</v>
      </c>
      <c r="D67" s="60">
        <v>7.5</v>
      </c>
      <c r="E67" s="60">
        <v>7.46</v>
      </c>
      <c r="F67" s="65">
        <v>7.64</v>
      </c>
      <c r="G67" s="60">
        <f t="shared" si="0"/>
        <v>-0.14000000000000001</v>
      </c>
      <c r="H67" s="60">
        <f t="shared" si="1"/>
        <v>0.04</v>
      </c>
      <c r="I67" s="60">
        <f t="shared" si="2"/>
        <v>-0.18</v>
      </c>
      <c r="J67" s="61">
        <f t="shared" si="3"/>
        <v>8.9999999999999998E-4</v>
      </c>
      <c r="K67" s="61" t="str">
        <f t="shared" si="4"/>
        <v>Baja</v>
      </c>
      <c r="L67" s="62">
        <f t="shared" si="5"/>
        <v>-200</v>
      </c>
      <c r="M67" s="63">
        <f t="shared" si="6"/>
        <v>-100</v>
      </c>
      <c r="N67" s="57">
        <f t="shared" si="7"/>
        <v>-100</v>
      </c>
      <c r="O67" s="60">
        <f t="shared" si="8"/>
        <v>0.02</v>
      </c>
      <c r="P67" s="64">
        <f t="shared" si="9"/>
        <v>7.6599999999999993</v>
      </c>
      <c r="Q67" s="64">
        <f t="shared" si="10"/>
        <v>0.19999999999999929</v>
      </c>
      <c r="S67" s="54"/>
    </row>
    <row r="68" spans="1:19" s="53" customFormat="1" x14ac:dyDescent="0.2">
      <c r="A68" s="45">
        <v>142</v>
      </c>
      <c r="B68" s="46" t="s">
        <v>95</v>
      </c>
      <c r="C68" s="47" t="s">
        <v>101</v>
      </c>
      <c r="D68" s="48">
        <v>7.5</v>
      </c>
      <c r="E68" s="48">
        <v>7.72</v>
      </c>
      <c r="F68" s="55">
        <v>7.64</v>
      </c>
      <c r="G68" s="48">
        <f t="shared" si="0"/>
        <v>-0.14000000000000001</v>
      </c>
      <c r="H68" s="48">
        <f t="shared" si="1"/>
        <v>-0.22</v>
      </c>
      <c r="I68" s="48">
        <f t="shared" si="2"/>
        <v>0.08</v>
      </c>
      <c r="J68" s="49" t="str">
        <f t="shared" si="3"/>
        <v>N.D.</v>
      </c>
      <c r="K68" s="49" t="str">
        <f t="shared" si="4"/>
        <v>N.D.</v>
      </c>
      <c r="L68" s="50" t="str">
        <f t="shared" si="5"/>
        <v>N.D.</v>
      </c>
      <c r="M68" s="51" t="str">
        <f t="shared" si="6"/>
        <v>N.D.</v>
      </c>
      <c r="N68" s="45" t="str">
        <f t="shared" si="7"/>
        <v>N.D.</v>
      </c>
      <c r="O68" s="48" t="str">
        <f t="shared" si="8"/>
        <v>N.D.</v>
      </c>
      <c r="P68" s="52" t="str">
        <f t="shared" si="9"/>
        <v>N.D.</v>
      </c>
      <c r="Q68" s="52" t="str">
        <f t="shared" si="10"/>
        <v>N.D.</v>
      </c>
      <c r="S68" s="54"/>
    </row>
    <row r="69" spans="1:19" s="53" customFormat="1" x14ac:dyDescent="0.2">
      <c r="A69" s="57">
        <v>146</v>
      </c>
      <c r="B69" s="58" t="s">
        <v>102</v>
      </c>
      <c r="C69" s="59" t="s">
        <v>105</v>
      </c>
      <c r="D69" s="60">
        <v>7.5</v>
      </c>
      <c r="E69" s="60">
        <v>7.46</v>
      </c>
      <c r="F69" s="65">
        <v>7.64</v>
      </c>
      <c r="G69" s="60">
        <f t="shared" si="0"/>
        <v>-0.14000000000000001</v>
      </c>
      <c r="H69" s="60">
        <f t="shared" si="1"/>
        <v>0.04</v>
      </c>
      <c r="I69" s="60">
        <f t="shared" si="2"/>
        <v>-0.18</v>
      </c>
      <c r="J69" s="61">
        <f t="shared" si="3"/>
        <v>8.9999999999999998E-4</v>
      </c>
      <c r="K69" s="61" t="str">
        <f t="shared" si="4"/>
        <v>Baja</v>
      </c>
      <c r="L69" s="62">
        <f t="shared" si="5"/>
        <v>-200</v>
      </c>
      <c r="M69" s="63">
        <f t="shared" si="6"/>
        <v>-100</v>
      </c>
      <c r="N69" s="57">
        <f t="shared" si="7"/>
        <v>-100</v>
      </c>
      <c r="O69" s="60">
        <f t="shared" si="8"/>
        <v>0.02</v>
      </c>
      <c r="P69" s="64">
        <f t="shared" si="9"/>
        <v>7.6599999999999993</v>
      </c>
      <c r="Q69" s="64">
        <f t="shared" si="10"/>
        <v>0.19999999999999929</v>
      </c>
      <c r="S69" s="54"/>
    </row>
    <row r="70" spans="1:19" s="53" customFormat="1" x14ac:dyDescent="0.2">
      <c r="A70" s="57">
        <v>154</v>
      </c>
      <c r="B70" s="58" t="s">
        <v>103</v>
      </c>
      <c r="C70" s="59" t="s">
        <v>123</v>
      </c>
      <c r="D70" s="60">
        <v>7.5</v>
      </c>
      <c r="E70" s="60">
        <v>7.43</v>
      </c>
      <c r="F70" s="65">
        <v>7.64</v>
      </c>
      <c r="G70" s="60">
        <f t="shared" si="0"/>
        <v>-0.14000000000000001</v>
      </c>
      <c r="H70" s="60">
        <f t="shared" si="1"/>
        <v>7.0000000000000007E-2</v>
      </c>
      <c r="I70" s="60">
        <f t="shared" si="2"/>
        <v>-0.21</v>
      </c>
      <c r="J70" s="61">
        <f t="shared" si="3"/>
        <v>1.6999999999999999E-3</v>
      </c>
      <c r="K70" s="61" t="str">
        <f t="shared" si="4"/>
        <v>Baja</v>
      </c>
      <c r="L70" s="62">
        <f t="shared" si="5"/>
        <v>-123.5</v>
      </c>
      <c r="M70" s="63">
        <f t="shared" si="6"/>
        <v>-61.8</v>
      </c>
      <c r="N70" s="57">
        <f t="shared" si="7"/>
        <v>-61.8</v>
      </c>
      <c r="O70" s="60">
        <f t="shared" si="8"/>
        <v>0.03</v>
      </c>
      <c r="P70" s="64">
        <f t="shared" si="9"/>
        <v>7.67</v>
      </c>
      <c r="Q70" s="64">
        <f t="shared" si="10"/>
        <v>0.24000000000000021</v>
      </c>
      <c r="S70" s="54"/>
    </row>
    <row r="71" spans="1:19" s="53" customFormat="1" x14ac:dyDescent="0.2">
      <c r="A71" s="57">
        <v>33</v>
      </c>
      <c r="B71" s="58" t="s">
        <v>108</v>
      </c>
      <c r="C71" s="59" t="s">
        <v>113</v>
      </c>
      <c r="D71" s="60">
        <v>7.5</v>
      </c>
      <c r="E71" s="60">
        <v>6.86</v>
      </c>
      <c r="F71" s="65">
        <v>7.64</v>
      </c>
      <c r="G71" s="60">
        <f t="shared" si="0"/>
        <v>-0.14000000000000001</v>
      </c>
      <c r="H71" s="60">
        <f t="shared" si="1"/>
        <v>0.64</v>
      </c>
      <c r="I71" s="60">
        <f t="shared" si="2"/>
        <v>-0.78</v>
      </c>
      <c r="J71" s="61">
        <f t="shared" si="3"/>
        <v>1.5100000000000001E-2</v>
      </c>
      <c r="K71" s="61" t="str">
        <f t="shared" si="4"/>
        <v>Baja</v>
      </c>
      <c r="L71" s="62">
        <f t="shared" si="5"/>
        <v>-51.7</v>
      </c>
      <c r="M71" s="63">
        <f t="shared" si="6"/>
        <v>-25.9</v>
      </c>
      <c r="N71" s="57">
        <f t="shared" si="7"/>
        <v>-25.9</v>
      </c>
      <c r="O71" s="60">
        <f t="shared" si="8"/>
        <v>0.3</v>
      </c>
      <c r="P71" s="64">
        <f t="shared" si="9"/>
        <v>7.9399999999999995</v>
      </c>
      <c r="Q71" s="64">
        <f t="shared" si="10"/>
        <v>1.0799999999999992</v>
      </c>
      <c r="S71" s="54"/>
    </row>
    <row r="72" spans="1:19" s="53" customFormat="1" x14ac:dyDescent="0.2">
      <c r="A72" s="66">
        <v>38</v>
      </c>
      <c r="B72" s="58" t="s">
        <v>109</v>
      </c>
      <c r="C72" s="59" t="s">
        <v>114</v>
      </c>
      <c r="D72" s="60">
        <v>7.5</v>
      </c>
      <c r="E72" s="65">
        <v>6.12</v>
      </c>
      <c r="F72" s="65">
        <v>7.64</v>
      </c>
      <c r="G72" s="60">
        <f t="shared" si="0"/>
        <v>-0.14000000000000001</v>
      </c>
      <c r="H72" s="60">
        <f t="shared" si="1"/>
        <v>1.38</v>
      </c>
      <c r="I72" s="60">
        <f t="shared" si="2"/>
        <v>-1.52</v>
      </c>
      <c r="J72" s="61">
        <f t="shared" si="3"/>
        <v>3.27E-2</v>
      </c>
      <c r="K72" s="61" t="str">
        <f t="shared" si="4"/>
        <v>Moderada</v>
      </c>
      <c r="L72" s="62">
        <f t="shared" si="5"/>
        <v>-46.5</v>
      </c>
      <c r="M72" s="63">
        <f t="shared" si="6"/>
        <v>-23.3</v>
      </c>
      <c r="N72" s="57">
        <f t="shared" si="7"/>
        <v>-23.3</v>
      </c>
      <c r="O72" s="60">
        <f t="shared" si="8"/>
        <v>0.65</v>
      </c>
      <c r="P72" s="64">
        <f t="shared" si="9"/>
        <v>8.2899999999999991</v>
      </c>
      <c r="Q72" s="64">
        <f t="shared" si="10"/>
        <v>2.169999999999999</v>
      </c>
      <c r="S72" s="54"/>
    </row>
    <row r="73" spans="1:19" s="53" customFormat="1" x14ac:dyDescent="0.2">
      <c r="A73" s="66">
        <v>161</v>
      </c>
      <c r="B73" s="58" t="s">
        <v>117</v>
      </c>
      <c r="C73" s="59" t="s">
        <v>124</v>
      </c>
      <c r="D73" s="60">
        <v>7.5</v>
      </c>
      <c r="E73" s="60">
        <v>7.15</v>
      </c>
      <c r="F73" s="65">
        <v>7.64</v>
      </c>
      <c r="G73" s="60">
        <f t="shared" si="0"/>
        <v>-0.14000000000000001</v>
      </c>
      <c r="H73" s="60">
        <f t="shared" si="1"/>
        <v>0.35</v>
      </c>
      <c r="I73" s="60">
        <f t="shared" si="2"/>
        <v>-0.49</v>
      </c>
      <c r="J73" s="61">
        <f t="shared" si="3"/>
        <v>8.3000000000000001E-3</v>
      </c>
      <c r="K73" s="61" t="str">
        <f t="shared" si="4"/>
        <v>Baja</v>
      </c>
      <c r="L73" s="62">
        <f t="shared" si="5"/>
        <v>-59</v>
      </c>
      <c r="M73" s="63">
        <f t="shared" si="6"/>
        <v>-29.5</v>
      </c>
      <c r="N73" s="57">
        <f t="shared" si="7"/>
        <v>-29.5</v>
      </c>
      <c r="O73" s="60">
        <f t="shared" si="8"/>
        <v>0.17</v>
      </c>
      <c r="P73" s="64">
        <f t="shared" si="9"/>
        <v>7.81</v>
      </c>
      <c r="Q73" s="64">
        <f t="shared" si="10"/>
        <v>0.65999999999999925</v>
      </c>
      <c r="S73" s="54"/>
    </row>
    <row r="74" spans="1:19" s="53" customFormat="1" x14ac:dyDescent="0.2">
      <c r="A74" s="66">
        <v>164</v>
      </c>
      <c r="B74" s="58" t="s">
        <v>118</v>
      </c>
      <c r="C74" s="59" t="s">
        <v>125</v>
      </c>
      <c r="D74" s="60">
        <v>7.5</v>
      </c>
      <c r="E74" s="60">
        <v>7.26</v>
      </c>
      <c r="F74" s="65">
        <v>7.64</v>
      </c>
      <c r="G74" s="60">
        <f t="shared" si="0"/>
        <v>-0.14000000000000001</v>
      </c>
      <c r="H74" s="60">
        <f t="shared" si="1"/>
        <v>0.24</v>
      </c>
      <c r="I74" s="60">
        <f t="shared" si="2"/>
        <v>-0.38</v>
      </c>
      <c r="J74" s="61">
        <f t="shared" si="3"/>
        <v>5.7000000000000002E-3</v>
      </c>
      <c r="K74" s="61" t="str">
        <f t="shared" si="4"/>
        <v>Baja</v>
      </c>
      <c r="L74" s="62">
        <f t="shared" si="5"/>
        <v>-66.7</v>
      </c>
      <c r="M74" s="63">
        <f t="shared" si="6"/>
        <v>-33.4</v>
      </c>
      <c r="N74" s="57">
        <f t="shared" si="7"/>
        <v>-33.4</v>
      </c>
      <c r="O74" s="60">
        <f t="shared" si="8"/>
        <v>0.11</v>
      </c>
      <c r="P74" s="64">
        <f t="shared" si="9"/>
        <v>7.75</v>
      </c>
      <c r="Q74" s="64">
        <f t="shared" si="10"/>
        <v>0.49000000000000021</v>
      </c>
      <c r="S74" s="54"/>
    </row>
    <row r="75" spans="1:19" s="53" customFormat="1" x14ac:dyDescent="0.2">
      <c r="A75" s="66">
        <v>169</v>
      </c>
      <c r="B75" s="58" t="s">
        <v>119</v>
      </c>
      <c r="C75" s="59" t="s">
        <v>126</v>
      </c>
      <c r="D75" s="60">
        <v>7.5</v>
      </c>
      <c r="E75" s="60">
        <v>7.14</v>
      </c>
      <c r="F75" s="65">
        <v>7.64</v>
      </c>
      <c r="G75" s="60">
        <f t="shared" si="0"/>
        <v>-0.14000000000000001</v>
      </c>
      <c r="H75" s="60">
        <f t="shared" si="1"/>
        <v>0.36</v>
      </c>
      <c r="I75" s="60">
        <f t="shared" si="2"/>
        <v>-0.5</v>
      </c>
      <c r="J75" s="61">
        <f t="shared" si="3"/>
        <v>8.5000000000000006E-3</v>
      </c>
      <c r="K75" s="61" t="str">
        <f t="shared" si="4"/>
        <v>Baja</v>
      </c>
      <c r="L75" s="62">
        <f t="shared" si="5"/>
        <v>-58.8</v>
      </c>
      <c r="M75" s="63">
        <f t="shared" si="6"/>
        <v>-29.4</v>
      </c>
      <c r="N75" s="57">
        <f t="shared" si="7"/>
        <v>-29.4</v>
      </c>
      <c r="O75" s="60">
        <f t="shared" si="8"/>
        <v>0.17</v>
      </c>
      <c r="P75" s="64">
        <f t="shared" si="9"/>
        <v>7.81</v>
      </c>
      <c r="Q75" s="64">
        <f t="shared" si="10"/>
        <v>0.66999999999999993</v>
      </c>
      <c r="S75" s="54"/>
    </row>
    <row r="76" spans="1:19" s="53" customFormat="1" x14ac:dyDescent="0.2">
      <c r="A76" s="57">
        <v>174</v>
      </c>
      <c r="B76" s="58" t="s">
        <v>120</v>
      </c>
      <c r="C76" s="59" t="s">
        <v>127</v>
      </c>
      <c r="D76" s="60">
        <v>7.5</v>
      </c>
      <c r="E76" s="60">
        <v>7.34</v>
      </c>
      <c r="F76" s="65">
        <v>7.64</v>
      </c>
      <c r="G76" s="60">
        <f t="shared" si="0"/>
        <v>-0.14000000000000001</v>
      </c>
      <c r="H76" s="60">
        <f t="shared" si="1"/>
        <v>0.16</v>
      </c>
      <c r="I76" s="60">
        <f t="shared" si="2"/>
        <v>-0.3</v>
      </c>
      <c r="J76" s="61">
        <f t="shared" si="3"/>
        <v>3.8E-3</v>
      </c>
      <c r="K76" s="61" t="str">
        <f t="shared" si="4"/>
        <v>Baja</v>
      </c>
      <c r="L76" s="62">
        <f t="shared" si="5"/>
        <v>-78.900000000000006</v>
      </c>
      <c r="M76" s="63">
        <f t="shared" si="6"/>
        <v>-39.5</v>
      </c>
      <c r="N76" s="57">
        <f t="shared" si="7"/>
        <v>-39.5</v>
      </c>
      <c r="O76" s="60">
        <f t="shared" si="8"/>
        <v>0.08</v>
      </c>
      <c r="P76" s="64">
        <f t="shared" si="9"/>
        <v>7.72</v>
      </c>
      <c r="Q76" s="64">
        <f t="shared" si="10"/>
        <v>0.37999999999999989</v>
      </c>
      <c r="S76" s="54"/>
    </row>
    <row r="77" spans="1:19" s="53" customFormat="1" x14ac:dyDescent="0.2">
      <c r="A77" s="57">
        <v>176</v>
      </c>
      <c r="B77" s="58" t="s">
        <v>121</v>
      </c>
      <c r="C77" s="59" t="s">
        <v>128</v>
      </c>
      <c r="D77" s="60">
        <v>7.5</v>
      </c>
      <c r="E77" s="60">
        <v>7.27</v>
      </c>
      <c r="F77" s="65">
        <v>7.64</v>
      </c>
      <c r="G77" s="60">
        <f t="shared" si="0"/>
        <v>-0.14000000000000001</v>
      </c>
      <c r="H77" s="60">
        <f t="shared" si="1"/>
        <v>0.23</v>
      </c>
      <c r="I77" s="60">
        <f t="shared" si="2"/>
        <v>-0.37</v>
      </c>
      <c r="J77" s="61">
        <f t="shared" si="3"/>
        <v>5.4000000000000003E-3</v>
      </c>
      <c r="K77" s="61" t="str">
        <f t="shared" si="4"/>
        <v>Baja</v>
      </c>
      <c r="L77" s="62">
        <f t="shared" si="5"/>
        <v>-68.5</v>
      </c>
      <c r="M77" s="63">
        <f t="shared" si="6"/>
        <v>-34.299999999999997</v>
      </c>
      <c r="N77" s="57">
        <f t="shared" si="7"/>
        <v>-34.299999999999997</v>
      </c>
      <c r="O77" s="60">
        <f t="shared" si="8"/>
        <v>0.11</v>
      </c>
      <c r="P77" s="64">
        <f t="shared" si="9"/>
        <v>7.75</v>
      </c>
      <c r="Q77" s="64">
        <f t="shared" si="10"/>
        <v>0.48000000000000043</v>
      </c>
      <c r="S77" s="54"/>
    </row>
    <row r="78" spans="1:19" s="53" customFormat="1" x14ac:dyDescent="0.2">
      <c r="A78" s="57">
        <v>181</v>
      </c>
      <c r="B78" s="58" t="s">
        <v>122</v>
      </c>
      <c r="C78" s="59" t="s">
        <v>129</v>
      </c>
      <c r="D78" s="60">
        <v>7.5</v>
      </c>
      <c r="E78" s="60">
        <v>7.58</v>
      </c>
      <c r="F78" s="65">
        <v>7.64</v>
      </c>
      <c r="G78" s="60">
        <f t="shared" si="0"/>
        <v>-0.14000000000000001</v>
      </c>
      <c r="H78" s="60">
        <f t="shared" si="1"/>
        <v>-0.08</v>
      </c>
      <c r="I78" s="60">
        <f t="shared" si="2"/>
        <v>-0.06</v>
      </c>
      <c r="J78" s="61" t="str">
        <f t="shared" si="3"/>
        <v>N.D.</v>
      </c>
      <c r="K78" s="61" t="str">
        <f t="shared" si="4"/>
        <v>N.D.</v>
      </c>
      <c r="L78" s="62" t="str">
        <f t="shared" si="5"/>
        <v>N.D.</v>
      </c>
      <c r="M78" s="63" t="str">
        <f t="shared" si="6"/>
        <v>N.D.</v>
      </c>
      <c r="N78" s="57" t="str">
        <f t="shared" si="7"/>
        <v>N.D.</v>
      </c>
      <c r="O78" s="60" t="str">
        <f t="shared" si="8"/>
        <v>N.D.</v>
      </c>
      <c r="P78" s="64" t="str">
        <f t="shared" si="9"/>
        <v>N.D.</v>
      </c>
      <c r="Q78" s="64" t="str">
        <f t="shared" si="10"/>
        <v>N.D.</v>
      </c>
      <c r="S78" s="54"/>
    </row>
    <row r="79" spans="1:19" s="53" customFormat="1" x14ac:dyDescent="0.2">
      <c r="A79" s="57">
        <v>183</v>
      </c>
      <c r="B79" s="58" t="s">
        <v>122</v>
      </c>
      <c r="C79" s="59" t="s">
        <v>130</v>
      </c>
      <c r="D79" s="60">
        <v>7.5</v>
      </c>
      <c r="E79" s="60">
        <v>7.58</v>
      </c>
      <c r="F79" s="65">
        <v>7.64</v>
      </c>
      <c r="G79" s="60">
        <f t="shared" si="0"/>
        <v>-0.14000000000000001</v>
      </c>
      <c r="H79" s="60">
        <f t="shared" si="1"/>
        <v>-0.08</v>
      </c>
      <c r="I79" s="60">
        <f t="shared" si="2"/>
        <v>-0.06</v>
      </c>
      <c r="J79" s="61" t="str">
        <f t="shared" si="3"/>
        <v>N.D.</v>
      </c>
      <c r="K79" s="61" t="str">
        <f t="shared" si="4"/>
        <v>N.D.</v>
      </c>
      <c r="L79" s="62" t="str">
        <f t="shared" si="5"/>
        <v>N.D.</v>
      </c>
      <c r="M79" s="63" t="str">
        <f t="shared" si="6"/>
        <v>N.D.</v>
      </c>
      <c r="N79" s="57" t="str">
        <f t="shared" si="7"/>
        <v>N.D.</v>
      </c>
      <c r="O79" s="60" t="str">
        <f t="shared" si="8"/>
        <v>N.D.</v>
      </c>
      <c r="P79" s="64" t="str">
        <f t="shared" si="9"/>
        <v>N.D.</v>
      </c>
      <c r="Q79" s="64" t="str">
        <f t="shared" si="10"/>
        <v>N.D.</v>
      </c>
      <c r="S79" s="54"/>
    </row>
    <row r="80" spans="1:19" s="53" customFormat="1" x14ac:dyDescent="0.2">
      <c r="A80" s="57">
        <v>51</v>
      </c>
      <c r="B80" s="58" t="s">
        <v>58</v>
      </c>
      <c r="C80" s="59" t="s">
        <v>59</v>
      </c>
      <c r="D80" s="60">
        <f t="shared" ref="D80:D86" si="11">ROUND(0.5*25.4,2)</f>
        <v>12.7</v>
      </c>
      <c r="E80" s="60">
        <v>12.91</v>
      </c>
      <c r="F80" s="65">
        <v>12.99</v>
      </c>
      <c r="G80" s="60">
        <f t="shared" si="0"/>
        <v>-0.28999999999999998</v>
      </c>
      <c r="H80" s="60">
        <f t="shared" si="1"/>
        <v>-0.21</v>
      </c>
      <c r="I80" s="60">
        <f t="shared" si="2"/>
        <v>-0.08</v>
      </c>
      <c r="J80" s="61" t="str">
        <f t="shared" si="3"/>
        <v>N.D.</v>
      </c>
      <c r="K80" s="61" t="str">
        <f t="shared" si="4"/>
        <v>N.D.</v>
      </c>
      <c r="L80" s="62" t="str">
        <f t="shared" si="5"/>
        <v>N.D.</v>
      </c>
      <c r="M80" s="63" t="str">
        <f t="shared" si="6"/>
        <v>N.D.</v>
      </c>
      <c r="N80" s="57" t="str">
        <f t="shared" si="7"/>
        <v>N.D.</v>
      </c>
      <c r="O80" s="60" t="str">
        <f t="shared" si="8"/>
        <v>N.D.</v>
      </c>
      <c r="P80" s="64" t="str">
        <f t="shared" si="9"/>
        <v>N.D.</v>
      </c>
      <c r="Q80" s="64" t="str">
        <f t="shared" si="10"/>
        <v>N.D.</v>
      </c>
      <c r="S80" s="54"/>
    </row>
    <row r="81" spans="1:19" s="53" customFormat="1" x14ac:dyDescent="0.2">
      <c r="A81" s="57">
        <v>48</v>
      </c>
      <c r="B81" s="58" t="s">
        <v>110</v>
      </c>
      <c r="C81" s="59" t="s">
        <v>115</v>
      </c>
      <c r="D81" s="60">
        <f t="shared" si="11"/>
        <v>12.7</v>
      </c>
      <c r="E81" s="60">
        <v>12.75</v>
      </c>
      <c r="F81" s="65">
        <v>12.99</v>
      </c>
      <c r="G81" s="60">
        <f t="shared" si="0"/>
        <v>-0.28999999999999998</v>
      </c>
      <c r="H81" s="60">
        <f t="shared" si="1"/>
        <v>-0.05</v>
      </c>
      <c r="I81" s="60">
        <f t="shared" si="2"/>
        <v>-0.24</v>
      </c>
      <c r="J81" s="61" t="str">
        <f t="shared" si="3"/>
        <v>N.D.</v>
      </c>
      <c r="K81" s="61" t="str">
        <f t="shared" si="4"/>
        <v>N.D.</v>
      </c>
      <c r="L81" s="62" t="str">
        <f t="shared" si="5"/>
        <v>N.D.</v>
      </c>
      <c r="M81" s="63" t="str">
        <f t="shared" si="6"/>
        <v>N.D.</v>
      </c>
      <c r="N81" s="57" t="str">
        <f t="shared" si="7"/>
        <v>N.D.</v>
      </c>
      <c r="O81" s="60" t="str">
        <f t="shared" si="8"/>
        <v>N.D.</v>
      </c>
      <c r="P81" s="64" t="str">
        <f t="shared" si="9"/>
        <v>N.D.</v>
      </c>
      <c r="Q81" s="64" t="str">
        <f t="shared" si="10"/>
        <v>N.D.</v>
      </c>
      <c r="S81" s="54"/>
    </row>
    <row r="82" spans="1:19" s="53" customFormat="1" x14ac:dyDescent="0.2">
      <c r="A82" s="66">
        <v>49</v>
      </c>
      <c r="B82" s="58" t="s">
        <v>111</v>
      </c>
      <c r="C82" s="59" t="s">
        <v>111</v>
      </c>
      <c r="D82" s="60">
        <f t="shared" si="11"/>
        <v>12.7</v>
      </c>
      <c r="E82" s="60">
        <v>10.27</v>
      </c>
      <c r="F82" s="65">
        <v>12.99</v>
      </c>
      <c r="G82" s="60">
        <f t="shared" si="0"/>
        <v>-0.28999999999999998</v>
      </c>
      <c r="H82" s="60">
        <f t="shared" si="1"/>
        <v>2.4300000000000002</v>
      </c>
      <c r="I82" s="60">
        <f t="shared" si="2"/>
        <v>-2.72</v>
      </c>
      <c r="J82" s="61">
        <f t="shared" si="3"/>
        <v>5.7500000000000002E-2</v>
      </c>
      <c r="K82" s="61" t="str">
        <f t="shared" si="4"/>
        <v>Moderada</v>
      </c>
      <c r="L82" s="62">
        <f t="shared" si="5"/>
        <v>-47.3</v>
      </c>
      <c r="M82" s="63">
        <f t="shared" si="6"/>
        <v>-23.7</v>
      </c>
      <c r="N82" s="57">
        <f t="shared" si="7"/>
        <v>-23.7</v>
      </c>
      <c r="O82" s="60">
        <f t="shared" si="8"/>
        <v>1.1499999999999999</v>
      </c>
      <c r="P82" s="64">
        <f t="shared" si="9"/>
        <v>14.14</v>
      </c>
      <c r="Q82" s="64">
        <f t="shared" si="10"/>
        <v>3.870000000000001</v>
      </c>
      <c r="S82" s="54"/>
    </row>
    <row r="83" spans="1:19" s="53" customFormat="1" x14ac:dyDescent="0.2">
      <c r="A83" s="66">
        <v>70</v>
      </c>
      <c r="B83" s="58" t="s">
        <v>84</v>
      </c>
      <c r="C83" s="59" t="s">
        <v>86</v>
      </c>
      <c r="D83" s="60">
        <f t="shared" si="11"/>
        <v>12.7</v>
      </c>
      <c r="E83" s="60">
        <v>12.89</v>
      </c>
      <c r="F83" s="65">
        <v>12.99</v>
      </c>
      <c r="G83" s="60">
        <f t="shared" si="0"/>
        <v>-0.28999999999999998</v>
      </c>
      <c r="H83" s="60">
        <f t="shared" si="1"/>
        <v>-0.19</v>
      </c>
      <c r="I83" s="60">
        <f t="shared" si="2"/>
        <v>-0.1</v>
      </c>
      <c r="J83" s="61" t="str">
        <f t="shared" si="3"/>
        <v>N.D.</v>
      </c>
      <c r="K83" s="61" t="str">
        <f t="shared" si="4"/>
        <v>N.D.</v>
      </c>
      <c r="L83" s="62" t="str">
        <f t="shared" si="5"/>
        <v>N.D.</v>
      </c>
      <c r="M83" s="63" t="str">
        <f t="shared" si="6"/>
        <v>N.D.</v>
      </c>
      <c r="N83" s="57" t="str">
        <f t="shared" si="7"/>
        <v>N.D.</v>
      </c>
      <c r="O83" s="60" t="str">
        <f t="shared" si="8"/>
        <v>N.D.</v>
      </c>
      <c r="P83" s="64" t="str">
        <f t="shared" si="9"/>
        <v>N.D.</v>
      </c>
      <c r="Q83" s="64" t="str">
        <f t="shared" si="10"/>
        <v>N.D.</v>
      </c>
      <c r="S83" s="54"/>
    </row>
    <row r="84" spans="1:19" s="53" customFormat="1" x14ac:dyDescent="0.2">
      <c r="A84" s="56">
        <v>84</v>
      </c>
      <c r="B84" s="46" t="s">
        <v>85</v>
      </c>
      <c r="C84" s="47" t="s">
        <v>87</v>
      </c>
      <c r="D84" s="48">
        <f t="shared" si="11"/>
        <v>12.7</v>
      </c>
      <c r="E84" s="48">
        <v>13.15</v>
      </c>
      <c r="F84" s="55">
        <v>12.99</v>
      </c>
      <c r="G84" s="48">
        <f t="shared" si="0"/>
        <v>-0.28999999999999998</v>
      </c>
      <c r="H84" s="48">
        <f t="shared" si="1"/>
        <v>-0.45</v>
      </c>
      <c r="I84" s="48">
        <f t="shared" si="2"/>
        <v>0.16</v>
      </c>
      <c r="J84" s="49" t="str">
        <f t="shared" si="3"/>
        <v>N.D.</v>
      </c>
      <c r="K84" s="49" t="str">
        <f t="shared" si="4"/>
        <v>N.D.</v>
      </c>
      <c r="L84" s="50" t="str">
        <f t="shared" si="5"/>
        <v>N.D.</v>
      </c>
      <c r="M84" s="51" t="str">
        <f t="shared" si="6"/>
        <v>N.D.</v>
      </c>
      <c r="N84" s="45" t="str">
        <f t="shared" si="7"/>
        <v>N.D.</v>
      </c>
      <c r="O84" s="48" t="str">
        <f t="shared" si="8"/>
        <v>N.D.</v>
      </c>
      <c r="P84" s="52" t="str">
        <f t="shared" si="9"/>
        <v>N.D.</v>
      </c>
      <c r="Q84" s="52" t="str">
        <f t="shared" si="10"/>
        <v>N.D.</v>
      </c>
      <c r="S84" s="54"/>
    </row>
    <row r="85" spans="1:19" s="53" customFormat="1" x14ac:dyDescent="0.2">
      <c r="A85" s="66">
        <v>108</v>
      </c>
      <c r="B85" s="58" t="s">
        <v>89</v>
      </c>
      <c r="C85" s="59" t="s">
        <v>96</v>
      </c>
      <c r="D85" s="60">
        <f t="shared" si="11"/>
        <v>12.7</v>
      </c>
      <c r="E85" s="60">
        <v>12.75</v>
      </c>
      <c r="F85" s="65">
        <v>12.99</v>
      </c>
      <c r="G85" s="60">
        <f t="shared" si="0"/>
        <v>-0.28999999999999998</v>
      </c>
      <c r="H85" s="60">
        <f t="shared" si="1"/>
        <v>-0.05</v>
      </c>
      <c r="I85" s="60">
        <f t="shared" si="2"/>
        <v>-0.24</v>
      </c>
      <c r="J85" s="61" t="str">
        <f t="shared" si="3"/>
        <v>N.D.</v>
      </c>
      <c r="K85" s="61" t="str">
        <f t="shared" si="4"/>
        <v>N.D.</v>
      </c>
      <c r="L85" s="62" t="str">
        <f t="shared" si="5"/>
        <v>N.D.</v>
      </c>
      <c r="M85" s="63" t="str">
        <f t="shared" si="6"/>
        <v>N.D.</v>
      </c>
      <c r="N85" s="57" t="str">
        <f t="shared" si="7"/>
        <v>N.D.</v>
      </c>
      <c r="O85" s="60" t="str">
        <f t="shared" si="8"/>
        <v>N.D.</v>
      </c>
      <c r="P85" s="64" t="str">
        <f t="shared" si="9"/>
        <v>N.D.</v>
      </c>
      <c r="Q85" s="64" t="str">
        <f t="shared" si="10"/>
        <v>N.D.</v>
      </c>
      <c r="S85" s="54"/>
    </row>
    <row r="86" spans="1:19" s="53" customFormat="1" x14ac:dyDescent="0.2">
      <c r="A86" s="66">
        <v>2</v>
      </c>
      <c r="B86" s="58" t="s">
        <v>107</v>
      </c>
      <c r="C86" s="59" t="s">
        <v>112</v>
      </c>
      <c r="D86" s="60">
        <f t="shared" si="11"/>
        <v>12.7</v>
      </c>
      <c r="E86" s="60">
        <v>12.89</v>
      </c>
      <c r="F86" s="65">
        <v>12.99</v>
      </c>
      <c r="G86" s="60">
        <f t="shared" si="0"/>
        <v>-0.28999999999999998</v>
      </c>
      <c r="H86" s="60">
        <f t="shared" si="1"/>
        <v>-0.19</v>
      </c>
      <c r="I86" s="60">
        <f t="shared" si="2"/>
        <v>-0.1</v>
      </c>
      <c r="J86" s="61" t="str">
        <f t="shared" si="3"/>
        <v>N.D.</v>
      </c>
      <c r="K86" s="61" t="str">
        <f t="shared" si="4"/>
        <v>N.D.</v>
      </c>
      <c r="L86" s="62" t="str">
        <f t="shared" si="5"/>
        <v>N.D.</v>
      </c>
      <c r="M86" s="63" t="str">
        <f t="shared" si="6"/>
        <v>N.D.</v>
      </c>
      <c r="N86" s="57" t="str">
        <f t="shared" si="7"/>
        <v>N.D.</v>
      </c>
      <c r="O86" s="60" t="str">
        <f t="shared" si="8"/>
        <v>N.D.</v>
      </c>
      <c r="P86" s="64" t="str">
        <f t="shared" si="9"/>
        <v>N.D.</v>
      </c>
      <c r="Q86" s="64" t="str">
        <f t="shared" si="10"/>
        <v>N.D.</v>
      </c>
      <c r="S86" s="54"/>
    </row>
    <row r="87" spans="1:19" x14ac:dyDescent="0.2">
      <c r="A87" s="21"/>
      <c r="B87" s="41"/>
      <c r="C87" s="19"/>
      <c r="D87" s="22"/>
      <c r="E87" s="22"/>
      <c r="F87" s="22"/>
      <c r="G87" s="22"/>
      <c r="H87" s="22"/>
      <c r="I87" s="22"/>
      <c r="J87" s="23"/>
      <c r="K87" s="24"/>
      <c r="L87" s="25"/>
      <c r="M87" s="21"/>
      <c r="N87" s="22"/>
      <c r="O87" s="26"/>
      <c r="P87" s="26"/>
    </row>
    <row r="88" spans="1:19" x14ac:dyDescent="0.2">
      <c r="A88" s="21"/>
      <c r="B88" s="41"/>
      <c r="C88" s="19"/>
      <c r="D88" s="22"/>
      <c r="E88" s="22"/>
      <c r="F88" s="22"/>
      <c r="G88" s="22"/>
      <c r="H88" s="22"/>
      <c r="I88" s="22"/>
      <c r="J88" s="23"/>
      <c r="K88" s="24"/>
      <c r="L88" s="25"/>
      <c r="M88" s="21"/>
      <c r="N88" s="22"/>
      <c r="O88" s="26"/>
      <c r="P88" s="26"/>
    </row>
    <row r="89" spans="1:19" x14ac:dyDescent="0.2">
      <c r="A89" s="21"/>
      <c r="B89" s="41"/>
      <c r="C89" s="19"/>
      <c r="D89" s="22"/>
      <c r="E89" s="22"/>
      <c r="F89" s="22"/>
      <c r="G89" s="22"/>
      <c r="H89" s="22"/>
      <c r="I89" s="22"/>
      <c r="J89" s="23"/>
      <c r="K89" s="24"/>
      <c r="L89" s="25"/>
      <c r="M89" s="21"/>
      <c r="N89" s="22"/>
      <c r="O89" s="26"/>
      <c r="P89" s="26"/>
    </row>
    <row r="90" spans="1:19" x14ac:dyDescent="0.2">
      <c r="A90" s="21"/>
      <c r="B90" s="41"/>
      <c r="C90" s="19"/>
      <c r="D90" s="22"/>
      <c r="E90" s="22"/>
      <c r="F90" s="22"/>
      <c r="G90" s="22"/>
      <c r="H90" s="22"/>
      <c r="I90" s="22"/>
      <c r="J90" s="23"/>
      <c r="K90" s="24"/>
      <c r="L90" s="25"/>
      <c r="M90" s="21"/>
      <c r="N90" s="22"/>
      <c r="O90" s="26"/>
      <c r="P90" s="26"/>
    </row>
    <row r="91" spans="1:19" x14ac:dyDescent="0.2">
      <c r="A91" s="21"/>
      <c r="B91" s="41"/>
      <c r="C91" s="19"/>
      <c r="D91" s="22"/>
      <c r="E91" s="22"/>
      <c r="F91" s="22"/>
      <c r="G91" s="22"/>
      <c r="H91" s="22"/>
      <c r="I91" s="22"/>
      <c r="J91" s="23"/>
      <c r="K91" s="24"/>
      <c r="L91" s="25"/>
      <c r="M91" s="21"/>
      <c r="N91" s="22"/>
      <c r="O91" s="26"/>
      <c r="P91" s="26"/>
    </row>
    <row r="92" spans="1:19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42"/>
      <c r="N92" s="42"/>
      <c r="O92" s="42"/>
      <c r="P92" s="42"/>
      <c r="Q92" s="17"/>
    </row>
    <row r="93" spans="1:19" x14ac:dyDescent="0.2">
      <c r="A93" s="18" t="s">
        <v>79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42"/>
      <c r="N93" s="42"/>
      <c r="O93" s="42"/>
      <c r="P93" s="42"/>
      <c r="Q93" s="17"/>
    </row>
    <row r="94" spans="1:19" x14ac:dyDescent="0.2">
      <c r="A94" s="18" t="s">
        <v>80</v>
      </c>
    </row>
    <row r="95" spans="1:19" x14ac:dyDescent="0.2">
      <c r="A95" s="18" t="s">
        <v>81</v>
      </c>
    </row>
    <row r="96" spans="1:19" x14ac:dyDescent="0.2">
      <c r="A96" s="18" t="s">
        <v>82</v>
      </c>
    </row>
    <row r="97" spans="1:8" x14ac:dyDescent="0.2">
      <c r="A97" s="18" t="s">
        <v>56</v>
      </c>
    </row>
    <row r="98" spans="1:8" x14ac:dyDescent="0.2">
      <c r="A98" s="18" t="s">
        <v>54</v>
      </c>
    </row>
    <row r="99" spans="1:8" x14ac:dyDescent="0.2">
      <c r="A99" s="18" t="s">
        <v>63</v>
      </c>
    </row>
    <row r="100" spans="1:8" x14ac:dyDescent="0.2">
      <c r="C100" s="43" t="s">
        <v>67</v>
      </c>
      <c r="D100" s="18" t="s">
        <v>64</v>
      </c>
      <c r="E100" s="18"/>
      <c r="F100" s="18" t="s">
        <v>70</v>
      </c>
      <c r="G100" s="18" t="s">
        <v>65</v>
      </c>
      <c r="H100" s="18"/>
    </row>
    <row r="101" spans="1:8" x14ac:dyDescent="0.2">
      <c r="C101" s="18"/>
      <c r="D101" s="18"/>
      <c r="E101" s="18"/>
      <c r="F101" s="18" t="s">
        <v>71</v>
      </c>
      <c r="G101" s="18" t="s">
        <v>65</v>
      </c>
      <c r="H101" s="18"/>
    </row>
    <row r="102" spans="1:8" x14ac:dyDescent="0.2">
      <c r="C102" s="18"/>
      <c r="D102" s="18"/>
      <c r="E102" s="18"/>
      <c r="F102" s="18" t="s">
        <v>72</v>
      </c>
      <c r="G102" s="18" t="s">
        <v>65</v>
      </c>
      <c r="H102" s="18"/>
    </row>
    <row r="103" spans="1:8" x14ac:dyDescent="0.2">
      <c r="C103" s="43" t="s">
        <v>68</v>
      </c>
      <c r="D103" s="18" t="s">
        <v>73</v>
      </c>
      <c r="E103" s="18"/>
      <c r="F103" s="18" t="s">
        <v>66</v>
      </c>
      <c r="G103" s="18"/>
      <c r="H103" s="18"/>
    </row>
    <row r="104" spans="1:8" x14ac:dyDescent="0.2">
      <c r="C104" s="43" t="s">
        <v>69</v>
      </c>
      <c r="D104" s="18" t="s">
        <v>74</v>
      </c>
      <c r="E104" s="18"/>
      <c r="F104" s="18" t="s">
        <v>83</v>
      </c>
      <c r="G104" s="18"/>
      <c r="H104" s="18"/>
    </row>
  </sheetData>
  <mergeCells count="4">
    <mergeCell ref="A1:O1"/>
    <mergeCell ref="A3:O3"/>
    <mergeCell ref="A18:O18"/>
    <mergeCell ref="A24:O24"/>
  </mergeCells>
  <pageMargins left="0.62992125984251968" right="0.23622047244094491" top="0.74803149606299213" bottom="0.35433070866141736" header="0.31496062992125984" footer="0.31496062992125984"/>
  <pageSetup scale="7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V-04</vt:lpstr>
      <vt:lpstr>'V-04'!Area_de_impressao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Octavio Añez Leigue</dc:creator>
  <cp:lastModifiedBy>Daniel G Zambrana Fabric</cp:lastModifiedBy>
  <cp:lastPrinted>2019-05-02T22:40:31Z</cp:lastPrinted>
  <dcterms:created xsi:type="dcterms:W3CDTF">2017-03-16T08:00:05Z</dcterms:created>
  <dcterms:modified xsi:type="dcterms:W3CDTF">2019-05-02T22:40:51Z</dcterms:modified>
</cp:coreProperties>
</file>